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Huong VPTU\Cong viec nam 2026\CV xin y kien vao noi dung hop thuong truc ve ke hoach tang truong nam 2026\Ke hoach ban hanh\"/>
    </mc:Choice>
  </mc:AlternateContent>
  <xr:revisionPtr revIDLastSave="0" documentId="13_ncr:1_{E36A5C99-0AC7-4818-8E73-99FBF6F4D6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3.Các dự án đang triển khai" sheetId="1" r:id="rId1"/>
    <sheet name="3.1.DA tiếp tục thu hút ĐT" sheetId="2" r:id="rId2"/>
  </sheets>
  <definedNames>
    <definedName name="_xlnm.Print_Area" localSheetId="1">'3.1.DA tiếp tục thu hút ĐT'!$A$1:$K$160</definedName>
    <definedName name="_xlnm.Print_Area" localSheetId="0">'3.Các dự án đang triển khai'!$A$1:$G$106</definedName>
    <definedName name="_xlnm.Print_Titles" localSheetId="1">'3.1.DA tiếp tục thu hút ĐT'!$5:$5</definedName>
    <definedName name="_xlnm.Print_Titles" localSheetId="0">'3.Các dự án đang triển khai'!$5:$6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5" i="1"/>
  <c r="A136" i="2"/>
  <c r="A137" i="2" s="1"/>
  <c r="A138" i="2" s="1"/>
  <c r="A139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3" i="2" s="1"/>
  <c r="A124" i="2" s="1"/>
  <c r="A125" i="2" s="1"/>
  <c r="A126" i="2" s="1"/>
  <c r="A127" i="2" s="1"/>
  <c r="A130" i="2" s="1"/>
  <c r="A131" i="2" s="1"/>
  <c r="A132" i="2" s="1"/>
  <c r="A133" i="2" s="1"/>
  <c r="A134" i="2" s="1"/>
  <c r="A135" i="2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91" i="2"/>
  <c r="A92" i="2" s="1"/>
  <c r="A82" i="2"/>
  <c r="A83" i="2" s="1"/>
  <c r="A84" i="2" s="1"/>
  <c r="A85" i="2" s="1"/>
  <c r="A86" i="2" s="1"/>
  <c r="A87" i="2" s="1"/>
  <c r="A88" i="2" s="1"/>
  <c r="A89" i="2" s="1"/>
  <c r="N16" i="2"/>
  <c r="A9" i="2"/>
  <c r="A10" i="2" s="1"/>
  <c r="A11" i="2" s="1"/>
  <c r="A12" i="2" s="1"/>
  <c r="C105" i="1"/>
</calcChain>
</file>

<file path=xl/sharedStrings.xml><?xml version="1.0" encoding="utf-8"?>
<sst xmlns="http://schemas.openxmlformats.org/spreadsheetml/2006/main" count="1217" uniqueCount="380">
  <si>
    <t xml:space="preserve"> CÁC DỰ ÁN ĐẦU TƯ NGOÀI NGÂN SÁCH ĐANG TRIỂN  KHAI TRONG NĂM 2026</t>
  </si>
  <si>
    <t>TT</t>
  </si>
  <si>
    <t>Tên dự án/lĩnh vực</t>
  </si>
  <si>
    <t xml:space="preserve"> QĐ chủ trương 
đầu tư/CNĐT</t>
  </si>
  <si>
    <t>Ghi chú</t>
  </si>
  <si>
    <t>TỔNG CỘNG</t>
  </si>
  <si>
    <t>LĨNH VỰC NÔNG,  LÂM NGHIỆP</t>
  </si>
  <si>
    <t>Dự án phát triển cây mắc ca tại các xã: Nậm Cuổi, Nậm Hăn huyện Sìn Hồ (nay là xã Nậm Cuổi)</t>
  </si>
  <si>
    <t>QĐ số 399/QĐ-UBND ngày 12/4/2021</t>
  </si>
  <si>
    <t>Trồng và phát triển cây mắc ca kết hợp với một số loài cây nông, lâm nghiệp khác tại huyện Mường Tè (nay là xã Bum Tở, xã Mường Tè)</t>
  </si>
  <si>
    <t xml:space="preserve">QĐ số 429/QĐ-UBND ngày 20/4/2021
QĐ 180/QĐ-UBND ngày 28/2/2024 </t>
  </si>
  <si>
    <t>Trồng cây lâm nghiệp tại xã Mường Mít, huyện Than Uyên (nay thuộc xã Mường Than)</t>
  </si>
  <si>
    <t>Quyết định số 496/QĐ-UBND ngày 29/4/2022
164/QĐ-UBND ngày 23/01/2025</t>
  </si>
  <si>
    <t>Phát triển nông lâm nghiệp và dược liệu Fobic tại huyện Tân Uyên (nay thuộc xã Nậm Sỏ và xã Tân uyên)</t>
  </si>
  <si>
    <t>Quyết định số 568/QĐ-UBND ngày 26/5/2022
502/QĐ-UBND ngày 02/4/2024 (điều chỉnh quy mô)</t>
  </si>
  <si>
    <t>Trang trại chăn nuôi lợn theo hướng công nghiệp sạch gắn liền trồng rừng bảo vệ môi trường</t>
  </si>
  <si>
    <t>Quyết định số 1402/QĐ-UBND ngày 28/10/2022
1493/QĐ-UBND ngày 23/10/2024</t>
  </si>
  <si>
    <t>Dự án phát triển trồng quế hữu cơ tại xã Pắc Ta, huyện Tân Uyên (nay là xã Pắc Ta)</t>
  </si>
  <si>
    <t>QĐ 90/QĐ-UBND ngày 16/01/2023
1162/QĐ-UBND ngày 06/8/2024</t>
  </si>
  <si>
    <t>Nhà máy chế biến thức ăn gia súc và tinh dầu quế</t>
  </si>
  <si>
    <t>QĐ số 06/QĐ-UBND ngày 04/01/2023
QĐ số 522/QĐ-UBND ngày 8/4/2024</t>
  </si>
  <si>
    <t>Chăn nuôi 7500 Lợn Nái sinh sản siêu Nạc chất lượng cao kết hợp trồng rừng</t>
  </si>
  <si>
    <t>QĐ 1955/QĐ-UBND ngày 20/10/2023</t>
  </si>
  <si>
    <t>Trang trại chăn nuôi lợn tại xã Thèn Sin, huyện Tam Đường (nay thuộc xã Sin Suối Hồ)</t>
  </si>
  <si>
    <t>QĐ 1959/QĐ-UBND ngày 20/10/2023</t>
  </si>
  <si>
    <t>Nhà máy chế biến nông lâm sản tại xã Mường So, huyện Phong Thổ (nay thuộc xã Phong Thổ)</t>
  </si>
  <si>
    <t>QĐ 1958/QĐ-UBND ngày 20/10/2023</t>
  </si>
  <si>
    <t>Trồng rừng công nghệ cao tại xã Nậm Cần, huyện Tân Uyên (nay là xã Tân Uyên)</t>
  </si>
  <si>
    <t>QĐ số 134/QĐ-UBND ngày 06/02/2024</t>
  </si>
  <si>
    <t>Trồng rừng trồng cây hồng tại huyện Sìn Hồ (nay là xã Nậm Tăm và xã Nậm Cuổi)</t>
  </si>
  <si>
    <t>QĐ số 135/QĐ-UBND ngày 06/02/2024</t>
  </si>
  <si>
    <t>Trồng và phát triển rừng FOBIC tại Tân Uyên, Than Uyên</t>
  </si>
  <si>
    <t>QĐ số 1586/QĐ-UBND ngày 11/11/2024</t>
  </si>
  <si>
    <t>Dự án trồng rừng sản xuất loài cây quế tại xã Mù Cả, huyện Mường Tè, tỉnh Lai Châu.</t>
  </si>
  <si>
    <t>111/QĐ-UBND ngày 17/01/2025</t>
  </si>
  <si>
    <t>Trồng rừng sản xuất tại xã Mường Mít, huyện Than Uyên (nay là xã Mường Than)</t>
  </si>
  <si>
    <t>QĐ số 220/QĐ-UBND ngày 05/02/2025</t>
  </si>
  <si>
    <t>Nhà máy sản xuất thương mại và xuất khẩu Trà</t>
  </si>
  <si>
    <t>221/QĐ-UBND ngày 05/02/2025</t>
  </si>
  <si>
    <t>Nhà máy chế biến Nông lâm sản 1 tại thị trấn Phong Thổ.</t>
  </si>
  <si>
    <t>609/QĐ-UBND ngày 03/4/2025</t>
  </si>
  <si>
    <t>Dự án trang trại chăn nuôi lợn công nghệ cao tại xã Căn Co, huyện Sìn Hồ (nay là xã Nậm Mạ)</t>
  </si>
  <si>
    <t>618/QĐ-UBND ngày 03/4/2025</t>
  </si>
  <si>
    <t>Nhà máy chế biến Măng tại huyện Nậm Nhùn nay là xã Nậm Hàng)</t>
  </si>
  <si>
    <t>QĐ số 717/QĐ-UBND ngày 07/5/2025</t>
  </si>
  <si>
    <t>Dự án chăn nuôi lợn tại Bản Phan Lìn, xã San Thàng, thành phố Lai Châu (nay thuộc phường Tân Phong)</t>
  </si>
  <si>
    <t>QĐ số 1493/QĐ-UBND ngày 23/6/2025</t>
  </si>
  <si>
    <t>Dự án nhà máy chế biến thức ăn chăn nuôi</t>
  </si>
  <si>
    <t>QĐ số 2069/QĐ-UBND ngày 31/7/2025</t>
  </si>
  <si>
    <t>Dự án nhà máy chế biến tinh dầu quế</t>
  </si>
  <si>
    <t>QĐ số 2068/QĐ-UBND ngày 31/7/2025</t>
  </si>
  <si>
    <t>Trang trại chăn nuôi lợn tại xã Mường Kim</t>
  </si>
  <si>
    <t>QĐ số 2569/QĐ-UBND ngày 08/10/2025</t>
  </si>
  <si>
    <t>Dự án trồng &amp; phát triển dược liệu tại xã Khun Há, tỉnh Lai Châu</t>
  </si>
  <si>
    <t>QĐ số 2691/QĐ-UBND ngày 24/10/2025</t>
  </si>
  <si>
    <t>B</t>
  </si>
  <si>
    <t>LĨNH VỰC CÔNG NGHIỆP, XÂY DỰNG</t>
  </si>
  <si>
    <t>Thuỷ điện Nậm Thi 1</t>
  </si>
  <si>
    <t>- GCNĐT số 23121000036 ngày 10/10/2007 
- ĐC lần 5: QĐ số 2929/QĐ-UBND ngay 19/11/2025</t>
  </si>
  <si>
    <t>Thủy điện Nậm Củm 1</t>
  </si>
  <si>
    <t>- QĐ số 1020/QĐ-UBND ngày 17/9/2015
- QĐ số 2936/QĐ-UBND ngày 20/11/2025</t>
  </si>
  <si>
    <t>Công trình khai thác quặng chì kẽm Si Phay, xã Mù Sang, huyện Phong Thổ</t>
  </si>
  <si>
    <t>1068/QĐ-UBND 
ngày 18/9/2017</t>
  </si>
  <si>
    <t>Thủy điện Nậm Han</t>
  </si>
  <si>
    <t>- QĐ số 236/QĐ-UBND ngày 14/3/2018
- QĐ số 163/QĐ-UBND ngày 08/02/2021
- QĐ số 895/QĐ-UBND ngày 30/6/2023</t>
  </si>
  <si>
    <t>Thủy điện Nậm Hản 1</t>
  </si>
  <si>
    <t>- QĐ số 1316/QĐ-UBND ngày 26/10/2018
- QĐ số 2610/QĐ-UBND ngày 14/10/2025</t>
  </si>
  <si>
    <t>Thủy điện Đông Pao</t>
  </si>
  <si>
    <t>- QĐ số 253/QĐ-UBND ngày 14/3/2019
- QĐ số 2939/QĐ-UBND ngày 20/11/2025</t>
  </si>
  <si>
    <t>Thủy điện Chu Va 2A</t>
  </si>
  <si>
    <t>- QĐ số 162/QĐ-UBND ngày 26/02/2019
- QĐ số 302/QĐ-UBND ngày 09/3/2022</t>
  </si>
  <si>
    <t>Thủy điện Nậm Lon</t>
  </si>
  <si>
    <t>- QĐ số 591/QĐ-UBND ngày 06/6/2019
QĐ số 676/QĐ-UBND ngày 23/6/2022
- QĐ số 1544/QĐ-UBND ngày 04/11/2024</t>
  </si>
  <si>
    <t>Thủy điện Nậm Mở 2</t>
  </si>
  <si>
    <t>- QĐ số 589/QĐ-UBND ngày 06/6/2019
- QĐ số 1032/QĐ-UBND ngày 20/7/2023</t>
  </si>
  <si>
    <t>Thủy điện Nậm Cầy</t>
  </si>
  <si>
    <t>- QĐ số 909/QĐ-UBND ngày 12/8/2019
- QĐ số 1988/QĐ-UBND ngày 17/7/2025</t>
  </si>
  <si>
    <t>Thủy điện Nậm Chản</t>
  </si>
  <si>
    <t>- QĐ số 910/QĐ-UBND ngày 12/8/2019
- QĐ số 450/QĐ-UBND ngày 26/4/2021
- QĐ số 956/QĐ-UBND ngày 10/7/2023
- QĐ số 2457/QĐ-UBND ngày 24/9/2025</t>
  </si>
  <si>
    <t>Thủy điện Nậm Củm</t>
  </si>
  <si>
    <t>- QĐ số 1062/QĐ-UBND ngày 09/9/2019
- QĐ số 675/QĐ-UBND ngày 23/6/2022
- QĐ số 582/QĐ-UBND ngày 22/4/2024</t>
  </si>
  <si>
    <t>Thủy điện Nậm Luồng</t>
  </si>
  <si>
    <t>- QĐ số 1061/QĐ-UBND  ngày 09/9/2019
- QĐ số 581/QĐ-UBND ngày 22/4/2024</t>
  </si>
  <si>
    <t>Thủy điện Phiêng Khon</t>
  </si>
  <si>
    <t>- QĐ số 1391/QĐ-UBND ngày 30/10/2019
- QĐ số 1414/QĐ-UBND ngày 19/6/2025</t>
  </si>
  <si>
    <t>Thủy điện Hua Be</t>
  </si>
  <si>
    <t>- QĐ số 1675/QĐ-UBND ngày 17/12/2019
- QĐ số 101/QĐ-UBND ngày 16/01/2025</t>
  </si>
  <si>
    <t>Khai thác quặng đồng Nậm Pửng, xã Căn Co, huyện Sìn Hồ</t>
  </si>
  <si>
    <t>QĐ số 1207/QĐ-UBND ngày 27/8/2020
QĐ số 1293/QĐ-UBND ngày 29/9/2022</t>
  </si>
  <si>
    <t>Thủy điện Là Si 1</t>
  </si>
  <si>
    <t>- QĐ số 44/QĐ-UBND ngày 16/01/2020
- QĐ số 882/QĐ-UBND ngày 29/6/2023</t>
  </si>
  <si>
    <t>Thủy điện Nậm Cấu</t>
  </si>
  <si>
    <t>- QĐ số 906/QĐ-UBND ngày 17/7/2020
- QĐ số 133/QĐ-UBND ngày 21/01/2025</t>
  </si>
  <si>
    <t>Thủy điện Nậm Củm 6</t>
  </si>
  <si>
    <t>- QĐ số 1152/QĐ-UBND ngày 24/8/2020
- QĐ số 2431/QĐ-UBND ngày 22/9/2025</t>
  </si>
  <si>
    <t>Thủy điện Nậm Cuổi 1B</t>
  </si>
  <si>
    <t>- QĐ số 1236/QĐ-UBND ngày 03/9/2020
- QĐ số 2741/QĐ-UBND ngày 29/10/2025</t>
  </si>
  <si>
    <t>Thủy điện Nậm Cuổi 1A</t>
  </si>
  <si>
    <t>Số: 1318/QĐ-UBND
 ngày 11/9/2020
QĐ 1487/QĐ-UBND ngày 22/9/2023</t>
  </si>
  <si>
    <t>Thủy điện Kho Hà</t>
  </si>
  <si>
    <t>- QĐ số 1317/QĐ-UBND ngày 09/9/2020
- QĐ số 448/QĐ-UBND ngày 26/4/2021
- QĐ số 757/QĐ-UBND ngày 28/4/2025</t>
  </si>
  <si>
    <t>Thủy điện Suối Ngang</t>
  </si>
  <si>
    <t>Số: 1334/QĐ-UBND
 ngày 16/9/2020
QĐ 2308/QĐ-UBND ngày 26/12/2023</t>
  </si>
  <si>
    <t>Thủy điện Kha Ứ 2</t>
  </si>
  <si>
    <t>QĐ số 1357/QĐ-UBND ngày 21/9/2020
QĐ số 1457.QĐ-UBND ngày 18/9/2023
QĐ số 2574/QĐ-UBND ngày 09/10/2025</t>
  </si>
  <si>
    <t>Nậm Mở 1A</t>
  </si>
  <si>
    <t>Số: 1771/QĐ-UBND
 ngày 14/12/2020</t>
  </si>
  <si>
    <t>Là Pơ</t>
  </si>
  <si>
    <t>- QĐ số 1768/QĐ-UBND ngày 14/12/2020
- QĐ số 158/QĐ-UBND ngày 22/01/2025</t>
  </si>
  <si>
    <t>Tà Páo Hồ 1A</t>
  </si>
  <si>
    <t>- QĐ số 1953/QĐ-UBND ngày 31/12/2020
- QĐ số 1492/QĐ-UBND ngày 17/11/2022
- QĐ số 346/QĐ-UBND ngày 20/02/2025</t>
  </si>
  <si>
    <t>Tà Páo Hồ 1B</t>
  </si>
  <si>
    <t>QĐ số 1952/QĐ-UBND ngày 31/12/2020
QĐ số 2387/QĐ-UBND ngày 12/9/2025</t>
  </si>
  <si>
    <t>Thủy điện Nậm Chản 1</t>
  </si>
  <si>
    <t>QĐ số 949/QĐ-UBND ngày 23/7/2021
QĐ số 2573/QĐ-UBND ngày 09/10/2025</t>
  </si>
  <si>
    <t>Thủy điện Xí Lùng 1B</t>
  </si>
  <si>
    <t>QĐ số 1482/QĐ-UBND ngày 10/11/2021
QĐ số 442/QĐ-UBND ngày 17/3/2023
QĐ số 2005/QĐ-UBND ngày 21/7/2025</t>
  </si>
  <si>
    <t>Thủy điện Thọ Gụ</t>
  </si>
  <si>
    <t>QĐ số 1396/QĐ-UBND ngày 22/10/2021
QĐ 685/QĐ-UBND ngày 16/4/2025</t>
  </si>
  <si>
    <t>Thủy điện Thọ Gụ 1</t>
  </si>
  <si>
    <t>QĐ số 1398/QĐ-UBND ngày 22/10/2021
QĐ 684/QĐ-UBND ngày 16/4/2025</t>
  </si>
  <si>
    <t>Thủy điện Tả Páo Hồ 2</t>
  </si>
  <si>
    <t>QĐ số 1707/QĐ-UBND ngày 16/12/2021
98/QĐ-UBND ngày 15/01/2025</t>
  </si>
  <si>
    <t>Thủy điện Thò Ma</t>
  </si>
  <si>
    <t>QĐ 1395/QĐ-UBND ngày 22/10/2021
QĐ số 903/QĐ-UBND ngày 30/5/2025</t>
  </si>
  <si>
    <t>Thủy điện Nậm Pục</t>
  </si>
  <si>
    <t>QĐ 1397/QĐ-UBND ngày 22/10/2021
QĐ số 892/QĐ-UBND ngày 28/5/2025</t>
  </si>
  <si>
    <t>Thủy điện Nậm Ma 3</t>
  </si>
  <si>
    <t>- QĐ số 840/QĐ-UBND ngày 13/7/2022
- QĐ số 956/QĐ-UBND ngày 10/6/2025
- GCNĐKĐT số 6785226616 ngày 28/10/2022</t>
  </si>
  <si>
    <t>Thủy điện Nậm Ma 2A</t>
  </si>
  <si>
    <t>- QĐ số 839/QĐ-UBND ngày 13/7/2022
- QĐ số 957/QĐ-UBND ngày 10/6/2025</t>
  </si>
  <si>
    <t>Thủy điện Nậm Ma 2B</t>
  </si>
  <si>
    <t>- QĐ số 841/QĐ-UBND ngày 13/7/2022
- QĐ số 2222/QĐ-UBND ngày 21/8/2025</t>
  </si>
  <si>
    <t>Dự án khai thác mỏ cát, sỏi tại khu vực lòng hồ thủy điện Huội Quảng xã Khoen On, huyện Than Uyên</t>
  </si>
  <si>
    <t>QĐ 1082/QĐ-UBND ngày 16/8/2022
QĐ 2765/QĐ-UBND ngày 31/10/2025</t>
  </si>
  <si>
    <t>Thủy điện Nậm Ma 1A</t>
  </si>
  <si>
    <t>- QĐ số 1328/QĐ-UBND ngày 05/10/2022
- QĐ số 1389/QĐ-UBND ngày 19/6/2025</t>
  </si>
  <si>
    <t>Thủy điện Nậm Ma 1B</t>
  </si>
  <si>
    <t>- QĐ số 1329/QĐ-UBND ngày 05/10/2022
- QĐ số 1994/QĐ-UBND ngày 18/7/2025</t>
  </si>
  <si>
    <t>Thủy điện Nậm Ma 1C</t>
  </si>
  <si>
    <t>- QĐ số 1326/QĐ-UBND ngày 05/10/2022
- QĐ số 1993/QĐ-UBND ngày 18/7/2025</t>
  </si>
  <si>
    <t>Thủy điện Nậm Chà 1</t>
  </si>
  <si>
    <t>QĐ 1456/QĐ-UBND ngày 09/11/2021</t>
  </si>
  <si>
    <t>Thủy điện Nậm Chà 2</t>
  </si>
  <si>
    <t>QĐ 1455/QĐ-UBND ngày 09/11/2021</t>
  </si>
  <si>
    <t>Thủy điện Nậm Xí Lùng 1A</t>
  </si>
  <si>
    <t>QĐ 38/QĐ-UBND ngày 12/01/2023
QĐ số 2856/QĐ-UBND ngày 11/11/2025</t>
  </si>
  <si>
    <t>Thủy điện Nậm Củm 7</t>
  </si>
  <si>
    <t>QĐ 39/QĐ-UBND ngày 12/01/2023</t>
  </si>
  <si>
    <t>Thủy điện Pa Vây Sử 1</t>
  </si>
  <si>
    <t>QĐ 401/QĐ-UBND ngày 08/3/2023
QĐ 130/QĐ-UBND ngày 21/01/2025
QĐ 2386/QĐ-UBND ngày 12/9/2025</t>
  </si>
  <si>
    <t>Thủy điện Nậm Bon 1</t>
  </si>
  <si>
    <t>QĐ 198/QĐ-UBND ngày 22/02/2023
QĐ 3027/QĐ-UBND ngày 03/12/2025</t>
  </si>
  <si>
    <t>Thủy điện Nùng Than 1</t>
  </si>
  <si>
    <t>QĐ 402/QĐ-UBND ngày 08/3/2023</t>
  </si>
  <si>
    <t>Thủy điện Nà An</t>
  </si>
  <si>
    <t>QĐ 873/QĐ-UBND ngày 27/6/2023
QĐ số 2166/QĐ-UBND ngày 15/8/2025</t>
  </si>
  <si>
    <t>Dự án xuất tuyến 110KV sau TBA 220KV Phong Thổ, tỉnh Lai Châu.</t>
  </si>
  <si>
    <t>2063/QĐ-UBND ngày 13/11/2023</t>
  </si>
  <si>
    <t>Dự án xây dựng trụ sở đội truyền tải điện Mường tè.</t>
  </si>
  <si>
    <t>QĐ số 2142//QĐ-UBND ngày 27/11/2023</t>
  </si>
  <si>
    <t>Thuỷ điện Nậm Ngà</t>
  </si>
  <si>
    <t>968/QĐ-UBND ngày 01/7/2024</t>
  </si>
  <si>
    <t>Trụ sở Agribank Chi nhánh huyện Nậm Nhùn</t>
  </si>
  <si>
    <t>1025/QĐ-UBND ngày 15/7/2024</t>
  </si>
  <si>
    <t>Thuỷ điện Là Si 1A</t>
  </si>
  <si>
    <t>1393/QĐ-UBND ngày 02/10/2024</t>
  </si>
  <si>
    <t>Trạm biến áp 220KV Phong Thổ</t>
  </si>
  <si>
    <t>1650/QĐ-UBND ngày 21/11/2024</t>
  </si>
  <si>
    <t>Trạm biến áp 220KV Pắc Ma</t>
  </si>
  <si>
    <t>1649/QĐ-UBND ngày 21/11/2024</t>
  </si>
  <si>
    <t>Xây dựng trụ sở Đội truyền tải điện Tam Đường</t>
  </si>
  <si>
    <t>1648/QĐ-UBND ngày 21/11/2024</t>
  </si>
  <si>
    <t>Trạm biến áp 110kV Pa Vây Sử 2 và Đường dây 110kV Pa Vây Sử 2 - Vàng Ma Chải 2</t>
  </si>
  <si>
    <t>QĐ số 1722/QĐ-UBND ngày 02/12/2024</t>
  </si>
  <si>
    <t xml:space="preserve">Đường dây đấu nối truyền tải công suất cụm thủy điện Nậm Xí Lùng, Pa Hạ và cụm thủy điện Nậm Sì Lường lên hệ thống lưới điện quốc gia </t>
  </si>
  <si>
    <t>QĐ số 1611/QĐ-UBND ngày 15/11/2024</t>
  </si>
  <si>
    <t>Dự án khai thác đá vôi dolomit khu vực Bản Lang, xã Bản Lang, huyện Phong Thổ, tỉnh Lai Châu</t>
  </si>
  <si>
    <t>Dự án đường dây 110KV đấu nối nhà máy Thủy điện Nậm Luồng vào hệ thống lưới Quốc gia</t>
  </si>
  <si>
    <t>QĐ số 921/QĐ-UBND ngày 02/6/2025</t>
  </si>
  <si>
    <t>Dự án khai thác đá làm vật liệu xây dựng thông thường tại mỏ đá Dốc voi xã Mường tè</t>
  </si>
  <si>
    <t>QĐ số 945/QĐ-UBND ngày 9/6/2025</t>
  </si>
  <si>
    <t>Dự án lắp máy biến áp thứ 3 trạm biến áp 220kV Than Uyên</t>
  </si>
  <si>
    <t>QĐ số 1378/QĐ-UBND ngày 18/6/2025</t>
  </si>
  <si>
    <t>Dự án khai thác đá làm vật liệu xây dựng thông thường tại Mỏ đá Sì Choang, xã Vàng Ma Chải, Huyện Phong Thổ.</t>
  </si>
  <si>
    <t>QĐ số 1637/QĐ-UBND ngày 27/6/2025</t>
  </si>
  <si>
    <t>Đường dây 110kV đối nối Nhà máy thuỷ điện Nậm Củm 1 vào hệ thống lưới điện quốc gia</t>
  </si>
  <si>
    <t>QĐ số 1989/QĐ-UBND ngày 17/7/2025</t>
  </si>
  <si>
    <t>Dự án đường dây 220KV Păc Ma - Mường Tè</t>
  </si>
  <si>
    <t>QĐ số 2160/QĐ-UBND ngày 14/8/2025</t>
  </si>
  <si>
    <t>Dự án đường dây 220KV Phong Thổ - Than Uyên</t>
  </si>
  <si>
    <t>QĐ số 2223/QĐ-UBND ngày 22/8/2025</t>
  </si>
  <si>
    <t>Dự án Khai thác đá làm vật liệu xây dựng thông thường tại mỏ đá Hưng Phong, xã Bản Bo, tỉnh Lai Châu</t>
  </si>
  <si>
    <t>QĐ số 2232/QĐ-UBND ngày 04/9/2025</t>
  </si>
  <si>
    <t>dự án Đường dây và Trạm biến áp 110kV Mường Tè</t>
  </si>
  <si>
    <t>QĐ số 2468/QĐ-UBND ngày 26/9/2025</t>
  </si>
  <si>
    <t>Dự án đầu tư xây dựng khu nhà ở xã hội Đoàn kết Lai Châu</t>
  </si>
  <si>
    <t>QĐ số 2629/QĐ-UBND ngày 16/10/2025</t>
  </si>
  <si>
    <t>LĨNH VỰC TM,  DỊCH VỤ, DU LỊCH</t>
  </si>
  <si>
    <t>Dự án Quần thể khu du lịch nghỉ dưỡng Vườn Địa Đàng Sơn Bình, huyện Tam Đường, tỉnh Lai Châu (nay là xã Bình Lư)</t>
  </si>
  <si>
    <t>QĐ 868/QĐ-UBND ngày 18/4/2025</t>
  </si>
  <si>
    <t>Cơ quan chủ trì</t>
  </si>
  <si>
    <t>Cơ quan phối hợp</t>
  </si>
  <si>
    <t>Đảng ủy UBND tỉnh</t>
  </si>
  <si>
    <t>Đảng ủy các xã, phường; các đảng ủy có liên quan</t>
  </si>
  <si>
    <t>STT</t>
  </si>
  <si>
    <t>cơ quan chủ trì</t>
  </si>
  <si>
    <t>Dự kiến thực hiện giai đoạn 2026-2030</t>
  </si>
  <si>
    <t xml:space="preserve">A </t>
  </si>
  <si>
    <t>CÁC DỰ ÁN ĐÃ CÓ NHÀ ĐẦU TƯ QUAN TÂM, DỰ KIẾN LỰC CHỌN NHÀ ĐẦU TƯ TRONG NĂM 2026</t>
  </si>
  <si>
    <t xml:space="preserve">I </t>
  </si>
  <si>
    <t>Du lịch</t>
  </si>
  <si>
    <t>Quần thể du lịch nghỉ dưỡng, vui chơi giải trí và đô thị sinh thái Pu Sam Cáp (Phường Đoàn Kết)</t>
  </si>
  <si>
    <t>X</t>
  </si>
  <si>
    <t>Khu du lịch Vườn Địa Đàng (xã Bình Lư)</t>
  </si>
  <si>
    <t xml:space="preserve">Khu du lịch nghỉ dưỡng sinh thái văn hóa gắn với suối nước nóng Phiêng Phát (xã Tân Uyên). </t>
  </si>
  <si>
    <t xml:space="preserve">Khu du lịch nghỉ dưỡng tắm nước khoáng nóng Nà Ún (xã Pắc Ta). </t>
  </si>
  <si>
    <t xml:space="preserve">Khu du lịch sinh thái nghỉ dưỡng Pắc Ta (xã Pắc Ta). </t>
  </si>
  <si>
    <t>II</t>
  </si>
  <si>
    <t xml:space="preserve">Công nghiệp </t>
  </si>
  <si>
    <t xml:space="preserve">Điện mặt trời Bản Chát 1; 250 MW (Hồ thuỷ điện Bản Chát) </t>
  </si>
  <si>
    <t>Điện mặt trời Bản Chát 2: 300MW</t>
  </si>
  <si>
    <t>Thủy điện Nậm Nhọ 1</t>
  </si>
  <si>
    <t>Thủy điện Nậm Ngà 1</t>
  </si>
  <si>
    <t>Thủy điện Nậm Ngà 2</t>
  </si>
  <si>
    <t>Thủy điện Nậm Khăn</t>
  </si>
  <si>
    <t>Thủy điện Ma Nọi</t>
  </si>
  <si>
    <t>Thủy điện Nậm Lụm 3</t>
  </si>
  <si>
    <t>Thủy điện Bum Nưa</t>
  </si>
  <si>
    <t>Thủy điện Po Chà</t>
  </si>
  <si>
    <t>Thủy điện Kha Ứ 1</t>
  </si>
  <si>
    <t>Thủy điện Hà Nế</t>
  </si>
  <si>
    <t>Thủy điện Là Si 3</t>
  </si>
  <si>
    <t>Thủy điện Nậm Hản 2</t>
  </si>
  <si>
    <t>Thủy điện Phai Cát</t>
  </si>
  <si>
    <t>Thủy điện Nùng Than 2</t>
  </si>
  <si>
    <t>Thủy điện Khẻ Ló</t>
  </si>
  <si>
    <t>Thủy điện Thu Lũm</t>
  </si>
  <si>
    <t>Thủy điện Nậm Luồng 1</t>
  </si>
  <si>
    <t>Thủy điện An Hưng</t>
  </si>
  <si>
    <t>Thủy điện Mường Mô</t>
  </si>
  <si>
    <t>Thủy điện Nậm Cử 1</t>
  </si>
  <si>
    <t>Thủy điện Nậm Cử 2</t>
  </si>
  <si>
    <t>Thủy điện Suối Ngầm</t>
  </si>
  <si>
    <t>Thủy điện Nậm Nhé 1</t>
  </si>
  <si>
    <t>Thủy điện Nậm Pồ 1</t>
  </si>
  <si>
    <t>Thủy điện Nậm Đắc</t>
  </si>
  <si>
    <t>Thủy điện Nậm Hản A</t>
  </si>
  <si>
    <t>Thủy điện Nậm Nhuần</t>
  </si>
  <si>
    <t>Thủy điện Ma Quai 1</t>
  </si>
  <si>
    <t>Thủy điện Ma Quai 2</t>
  </si>
  <si>
    <t>Thủy điện Nậm Nguyên</t>
  </si>
  <si>
    <t>Thủy điện Mán Tiền</t>
  </si>
  <si>
    <t>Thủy điện Nậm Lụm</t>
  </si>
  <si>
    <t>Thủy điện Ka Lăng B</t>
  </si>
  <si>
    <t>Thủy điện Nhù Cả</t>
  </si>
  <si>
    <t>Thủy điện Pa Vây Sử 2</t>
  </si>
  <si>
    <t xml:space="preserve">Thủy điện Nậm Lằn 1 </t>
  </si>
  <si>
    <t xml:space="preserve">Thủy điện Nậm Cuổi 2A </t>
  </si>
  <si>
    <t xml:space="preserve">Thủy điện Nậm Cấu Thượng 1 </t>
  </si>
  <si>
    <t xml:space="preserve">Thủy điện A Mé 1 </t>
  </si>
  <si>
    <t xml:space="preserve">Thủy điện A Mé 2 </t>
  </si>
  <si>
    <t xml:space="preserve">Thủy điện Nậm Mu 2 </t>
  </si>
  <si>
    <t xml:space="preserve">Thủy điện Nậm Long </t>
  </si>
  <si>
    <t xml:space="preserve">Thủy điện Nậm Ngọc </t>
  </si>
  <si>
    <t xml:space="preserve">Thủy điện Tủa Sín Chải </t>
  </si>
  <si>
    <t xml:space="preserve">Thủy điện Tô Y Phìn </t>
  </si>
  <si>
    <t xml:space="preserve">Thủy điện Nậm Voi 1 </t>
  </si>
  <si>
    <t xml:space="preserve">Thủy điện Hán Tủa Chử </t>
  </si>
  <si>
    <t xml:space="preserve">Thủy điện Phìn Khò </t>
  </si>
  <si>
    <t xml:space="preserve">Thủy điện Kha Ứ </t>
  </si>
  <si>
    <t xml:space="preserve">Thủy điện Nậm Bụm 1B </t>
  </si>
  <si>
    <t xml:space="preserve">Thủy điện Xà Hồ </t>
  </si>
  <si>
    <t xml:space="preserve">Thủy điện Phiêng Khan </t>
  </si>
  <si>
    <t xml:space="preserve">Thủy điện Nậm Há </t>
  </si>
  <si>
    <t xml:space="preserve">Thủy điện Nậm Mồng </t>
  </si>
  <si>
    <t xml:space="preserve">Thủy điện Van Um </t>
  </si>
  <si>
    <t xml:space="preserve">Thủy điện Phiêng Lót </t>
  </si>
  <si>
    <t xml:space="preserve">Thủy điện Hố Mít 1 </t>
  </si>
  <si>
    <t xml:space="preserve">Thủy điện Nậm Voi </t>
  </si>
  <si>
    <t xml:space="preserve">Thủy điện Nậm Củm 5A </t>
  </si>
  <si>
    <t xml:space="preserve">Thủy điện Nậm Ban 1A </t>
  </si>
  <si>
    <t xml:space="preserve">Thủy điện Nậm Cha 2 </t>
  </si>
  <si>
    <t xml:space="preserve">Thủy điện Nậm Pồ 2 </t>
  </si>
  <si>
    <t xml:space="preserve">Thủy điện Thèn Thầu </t>
  </si>
  <si>
    <t xml:space="preserve">Thủy điện Pa Vệ Sử </t>
  </si>
  <si>
    <t xml:space="preserve">Thủy điện Nậm Ma </t>
  </si>
  <si>
    <t xml:space="preserve">Xây dựng nhà máy chế biến mắc ca. </t>
  </si>
  <si>
    <t xml:space="preserve">Xây dựng nhà máy chế biến rau, củ quả. </t>
  </si>
  <si>
    <t xml:space="preserve">Xây dựng nhà máy chế biến chè. </t>
  </si>
  <si>
    <t xml:space="preserve">Xây dựng nhà máy chế biến dược liệu. </t>
  </si>
  <si>
    <t xml:space="preserve">Xây dựng nhà máy chế biến thức ăn chăn nuôi. </t>
  </si>
  <si>
    <t xml:space="preserve">Xây dựng nhà máy sản xuất phân bón. </t>
  </si>
  <si>
    <t xml:space="preserve">Xây dựng nhà máy chế biến thủy sản. </t>
  </si>
  <si>
    <t xml:space="preserve">Dự án khai thác, chế biến khoáng sản </t>
  </si>
  <si>
    <t xml:space="preserve">Dự án liên kết sản xuất, chế biến, tiêu thụ lúa gạo đặc sản chất lượng cao. </t>
  </si>
  <si>
    <t xml:space="preserve">Khu nông nghiệp công nghệ cao, nông nghiệp hữu cơ </t>
  </si>
  <si>
    <t xml:space="preserve">Trồng và phát triển vùng chè hữu cơ </t>
  </si>
  <si>
    <t xml:space="preserve">Sản xuất giống, phát triển trồng và chế biến sâm Lai Châu và các loại cây dược liệu </t>
  </si>
  <si>
    <t xml:space="preserve">Trồng phát triển cây mắc ca. </t>
  </si>
  <si>
    <t xml:space="preserve">Trồng rừng sản xuất và phát triển lâm sản ngoài gỗ. </t>
  </si>
  <si>
    <t>IV</t>
  </si>
  <si>
    <t>Hạ tầng giáo dục, đào tạo</t>
  </si>
  <si>
    <t xml:space="preserve">Trung tâm dạy nghề tư thục trên địa bàn tỉnh Lai Châu. </t>
  </si>
  <si>
    <t>V</t>
  </si>
  <si>
    <t>Môi trường</t>
  </si>
  <si>
    <t xml:space="preserve">Cơ sở xử lý chất thải rắn trên địa bàn tỉnh Lai Châu. </t>
  </si>
  <si>
    <t>DỰ ÁN CHƯA CÓ NHÀ ĐẦU TƯ QUAN TÂM</t>
  </si>
  <si>
    <t>I</t>
  </si>
  <si>
    <t>Tổ hợp dịch vụ tổng hợp, nghỉ dưỡng, vui chơi giải trí, thể thao sân golf tại phường Đoàn Kết</t>
  </si>
  <si>
    <t>Khu du lịch sinh thái cao nguyên Sìn Hồ (xã Sìn Hồ).</t>
  </si>
  <si>
    <t>Du lịch sinh thái Thác Nậm Lúc (xã Sìn Hồ)</t>
  </si>
  <si>
    <t>Quần thể khu du lịch chinh phục đỉnh Putaleng (xã Tà Lèng)</t>
  </si>
  <si>
    <t>Khu du lịch sinh thái Sin Suối Hồ gắn với đỉnh Bạch Mộc Lương Tử, Sơn Bạc Mây (xã Sìn Suối Hồ)</t>
  </si>
  <si>
    <t>Tổ hợp dịch vụ tổng hợp, nghỉ dưỡng, vui chơi giải trí, thể thao sân golf tại xã Bình Lư.</t>
  </si>
  <si>
    <t>Quần thể du lịch đèo Hoàng Liên tại xã Bình Lư và xã Tân Uyên gắn với du lịch sinh thái hang động Tiên Sơn (xã Bình Lư)</t>
  </si>
  <si>
    <t xml:space="preserve">Khu du lịch gắn với bản văn hóa cộng đồng tại xã Khun Há. </t>
  </si>
  <si>
    <t xml:space="preserve">Hang động tại Bản Nà Bỏ (Phường Tân Phong). </t>
  </si>
  <si>
    <t xml:space="preserve">Khu vui chơi giải trí tổng hợp tại phường Tân Phong kết hợp bản văn hóa du lịch Bản Hon </t>
  </si>
  <si>
    <t xml:space="preserve">Tổ hợp dịch vụ tổng hợp, nghỉ dưỡng, vui chơi giải trí, thể thao sân golf tại xã Tân Uyên. </t>
  </si>
  <si>
    <t xml:space="preserve">Khu du lịch sinh thái gắn với suối nước nóng Nà Hoi (xã Tân Uyên). </t>
  </si>
  <si>
    <t xml:space="preserve">Khu du lịch sinh thái vùng chè gắn với suối khoáng nóng Trung Đồng (xã Tân Uyên). </t>
  </si>
  <si>
    <t xml:space="preserve">Khu du lịch cộng đồng, bảo tồn văn hóa dân tộc Mông, bảo tồn chè cổ thụ và nuôi cá nước lạnh xã Mường Khoa </t>
  </si>
  <si>
    <t xml:space="preserve">Khu du lịch lòng hồ thuỷ điện Huổi Quảng gắn với quần thể hang động Bản Mè (xã Khoen On). </t>
  </si>
  <si>
    <t xml:space="preserve">Khu du lịch lòng hồ thủy điện Bản Chát (xã Mường Kim). </t>
  </si>
  <si>
    <t xml:space="preserve">Du lịch sinh thái lòng hồ thủy điện Lai Châu (xã Mường Mô). </t>
  </si>
  <si>
    <t xml:space="preserve">Khu du lịch sinh thái Pú Đao kết hợp du lịch lòng hồ thủy điện (xã Lê Lợi). </t>
  </si>
  <si>
    <t xml:space="preserve">Khu du lịch sinh thái đỉnh Pu Si Lung (xã Bum Nưa). </t>
  </si>
  <si>
    <t xml:space="preserve">Điểm du lịch suối nước nóng Nậm Ngoa Pắc Ma (xã Mường Tè). </t>
  </si>
  <si>
    <t>Nông, lâm nghiệp</t>
  </si>
  <si>
    <t xml:space="preserve">Phát triển vùng sản xuất rau, củ, quả. </t>
  </si>
  <si>
    <t xml:space="preserve">Phát triển vùng gạo đặc sản, chất lượng. </t>
  </si>
  <si>
    <t xml:space="preserve">Phát triển vùng chuyên canh các sản phẩm nông nghiệp khác. </t>
  </si>
  <si>
    <t xml:space="preserve">Phát triển vùng hoa địa lan. </t>
  </si>
  <si>
    <t xml:space="preserve">Phát triển nuôi ong mật. </t>
  </si>
  <si>
    <t xml:space="preserve">Phát triển chăn nuôi thủy sản trên địa bàn tỉnh Lai Châu. </t>
  </si>
  <si>
    <t>Công nghiệp</t>
  </si>
  <si>
    <t xml:space="preserve">Đầu tư xây dựng và khai thác điện mặt trời. </t>
  </si>
  <si>
    <t xml:space="preserve">Đầu tư xây dựng mới và mở rộng các nhà máy thủy điện trên địa bàn tỉnh Lai Châu. </t>
  </si>
  <si>
    <t xml:space="preserve">Đầu tư các Thủy điện tích năng. </t>
  </si>
  <si>
    <t>Mở rộng Thủy điện Lai Châu (Tổ máy số 4), Thủy điện Bản Chát.</t>
  </si>
  <si>
    <t>Vốn Nhà nước</t>
  </si>
  <si>
    <t xml:space="preserve">Xây dựng nhà máy chế biến lâm sản gắn với khai thác rừng trồng sản xuất </t>
  </si>
  <si>
    <t xml:space="preserve">Xây dựng cơ sở giết mổ gia súc, gia cầm tập trung. </t>
  </si>
  <si>
    <t xml:space="preserve">Dự án sản xuất và chăn nuôi gia súc, gia cầm ứng dụng công nghệ cao. </t>
  </si>
  <si>
    <t xml:space="preserve">Xây dựng nhà máy sản xuất gạch không nung. </t>
  </si>
  <si>
    <t xml:space="preserve">Xây dựng nhà máy sản xuất bê tông đúc sẵn tập trung. </t>
  </si>
  <si>
    <t xml:space="preserve">Đầu tư phát triển cơ sở sản xuất cát nghiền. </t>
  </si>
  <si>
    <t xml:space="preserve">Đầu tư khai thác chế biến các mỏ vật liệu xây dựng theo quy hoạch. </t>
  </si>
  <si>
    <t xml:space="preserve">Phát triển trung tâm thương mại, siêu thị, chợ theo quy hoạch đã được phê duyệt. </t>
  </si>
  <si>
    <t xml:space="preserve">Xây dựng khu dịch vụ du lịch Mường So. </t>
  </si>
  <si>
    <t xml:space="preserve">Khu công nghiệp Mường So. </t>
  </si>
  <si>
    <t>NSNN và Thu hút đầu tư ngoài NSNN</t>
  </si>
  <si>
    <t xml:space="preserve">Cụm công nghiệp Tân Uyên. </t>
  </si>
  <si>
    <t xml:space="preserve">Cụm công nghiệp Than Uyên. </t>
  </si>
  <si>
    <t xml:space="preserve">Cụm công nghiệp Nậm Nhùn. </t>
  </si>
  <si>
    <t xml:space="preserve">Cụm công nghiệp Mường Tè. </t>
  </si>
  <si>
    <t xml:space="preserve">Phát triển các khu đô thị/nhà ở thương mại trên địa bàn tỉnh. </t>
  </si>
  <si>
    <t xml:space="preserve">Nhà ở xã hội phục vụ cho người có thu nhập thấp trên địa bàn tỉnh. </t>
  </si>
  <si>
    <t xml:space="preserve">Cao tốc Bảo Hà (Lào Cai) - Lai Châu (CT.13). </t>
  </si>
  <si>
    <t>NSNN; Thu hút đầu tư ngoài NSNN</t>
  </si>
  <si>
    <t xml:space="preserve">Cầu Pá Ngừa (thay thế phà Pá Ngừa đường tỉnh 134). </t>
  </si>
  <si>
    <t xml:space="preserve">Trạm dừng nghỉ trên địa bàn tỉnh (theo quy hoạch). </t>
  </si>
  <si>
    <t xml:space="preserve">Cảng cạn xã Phong Thổ, tỉnh Lai Châu. </t>
  </si>
  <si>
    <t xml:space="preserve">Trung tâm sát hạch lái xe cơ giới đường bộ trên địa bàn tỉnh. </t>
  </si>
  <si>
    <t xml:space="preserve">Trung tâm nghiên cứu giống và cây trồng trên địa bàn tỉnh </t>
  </si>
  <si>
    <t xml:space="preserve">Dự án phát triển hạ tầng công nghiệp công nghệ số </t>
  </si>
  <si>
    <t xml:space="preserve">Bệnh viện tư nhân trên địa bàn tỉnh Lai Châu </t>
  </si>
  <si>
    <t xml:space="preserve">Trung tâm chăm sóc sức khoẻ và phục hồi chức năng trên địa bàn tỉnh Lai Châu </t>
  </si>
  <si>
    <t xml:space="preserve">Dự án đầu tư xử lý nước thải tập trung trên địa bàn tỉnh Lai Châu. </t>
  </si>
  <si>
    <t>CÁC DỰ ÁN  ĐẦU TƯ NGOÀI NGÂN SÁCH TIẾP TỤC THU HÚT ĐẦU TƯ TRONG NĂM 2026</t>
  </si>
  <si>
    <t>III</t>
  </si>
  <si>
    <t>HẠ TẦNG KINH TẾ - XÃ HỘI</t>
  </si>
  <si>
    <t>Thu hút đầu tư ngoài ngân sách</t>
  </si>
  <si>
    <t>Nguồn vốn</t>
  </si>
  <si>
    <t xml:space="preserve">Nguồn vốn </t>
  </si>
  <si>
    <t xml:space="preserve">Vốn Nhà nước </t>
  </si>
  <si>
    <t>Biểu số 3</t>
  </si>
  <si>
    <t>Biểu số 3.1</t>
  </si>
  <si>
    <t>(Kèm theo Kế hoạch số 46-KH/TU ngày 12/02/2026 của Ban Thường vụ Tỉnh ủy)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</si>
</sst>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0.000"/>
  </numFmts>
  <fonts count="24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.VnTime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3"/>
      <name val="Times New Roman"/>
      <family val="1"/>
    </font>
    <font>
      <sz val="13"/>
      <color rgb="FF0070C0"/>
      <name val="Calibri"/>
      <family val="2"/>
      <charset val="163"/>
      <scheme val="minor"/>
    </font>
    <font>
      <sz val="13"/>
      <color rgb="FFFF0000"/>
      <name val="Calibri"/>
      <family val="2"/>
      <charset val="163"/>
      <scheme val="minor"/>
    </font>
    <font>
      <sz val="13"/>
      <color theme="3" tint="0.3999755851924192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NewRomanPSMT"/>
    </font>
    <font>
      <b/>
      <sz val="12"/>
      <color theme="1"/>
      <name val="TimesNewRomanPSMT"/>
    </font>
    <font>
      <b/>
      <sz val="12"/>
      <color theme="1"/>
      <name val="TimesNewRomanPS-BoldItalicMT"/>
    </font>
    <font>
      <sz val="12"/>
      <color theme="1"/>
      <name val="Calibri"/>
      <family val="2"/>
      <charset val="163"/>
      <scheme val="minor"/>
    </font>
    <font>
      <b/>
      <sz val="12"/>
      <color theme="1"/>
      <name val="TimesNewRomanPS-BoldMT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5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5" xfId="2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wrapText="1"/>
    </xf>
    <xf numFmtId="0" fontId="10" fillId="0" borderId="0" xfId="0" applyFont="1"/>
    <xf numFmtId="0" fontId="14" fillId="0" borderId="0" xfId="0" applyFont="1"/>
    <xf numFmtId="166" fontId="14" fillId="0" borderId="0" xfId="0" applyNumberFormat="1" applyFont="1"/>
    <xf numFmtId="0" fontId="15" fillId="0" borderId="0" xfId="0" applyFont="1"/>
    <xf numFmtId="167" fontId="14" fillId="0" borderId="0" xfId="0" applyNumberFormat="1" applyFont="1"/>
    <xf numFmtId="0" fontId="1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166" fontId="21" fillId="0" borderId="5" xfId="0" applyNumberFormat="1" applyFont="1" applyBorder="1" applyAlignment="1">
      <alignment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</cellXfs>
  <cellStyles count="5">
    <cellStyle name="Comma" xfId="1" builtinId="3"/>
    <cellStyle name="Comma 3" xfId="4" xr:uid="{00000000-0005-0000-0000-000001000000}"/>
    <cellStyle name="Comma 7" xfId="3" xr:uid="{00000000-0005-0000-0000-000002000000}"/>
    <cellStyle name="Normal" xfId="0" builtinId="0"/>
    <cellStyle name="Normal_Sheet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6"/>
  <sheetViews>
    <sheetView tabSelected="1" topLeftCell="A100" zoomScale="85" zoomScaleNormal="85" workbookViewId="0">
      <selection activeCell="L106" sqref="L106"/>
    </sheetView>
  </sheetViews>
  <sheetFormatPr defaultRowHeight="15.75"/>
  <cols>
    <col min="1" max="1" width="4.42578125" style="1" customWidth="1"/>
    <col min="2" max="2" width="41.7109375" style="4" customWidth="1"/>
    <col min="3" max="3" width="26.85546875" style="3" hidden="1" customWidth="1"/>
    <col min="4" max="4" width="19.7109375" style="3" customWidth="1"/>
    <col min="5" max="5" width="26" style="3" customWidth="1"/>
    <col min="6" max="6" width="22.85546875" style="3" customWidth="1"/>
    <col min="7" max="7" width="11.42578125" style="3" customWidth="1"/>
    <col min="8" max="223" width="9.140625" style="1"/>
    <col min="224" max="224" width="4.42578125" style="1" customWidth="1"/>
    <col min="225" max="225" width="24.85546875" style="1" customWidth="1"/>
    <col min="226" max="226" width="0" style="1" hidden="1" customWidth="1"/>
    <col min="227" max="227" width="20" style="1" customWidth="1"/>
    <col min="228" max="228" width="18.42578125" style="1" customWidth="1"/>
    <col min="229" max="229" width="8.85546875" style="1" customWidth="1"/>
    <col min="230" max="230" width="18.42578125" style="1" customWidth="1"/>
    <col min="231" max="231" width="16.28515625" style="1" customWidth="1"/>
    <col min="232" max="232" width="12.85546875" style="1" customWidth="1"/>
    <col min="233" max="261" width="0" style="1" hidden="1" customWidth="1"/>
    <col min="262" max="262" width="13.85546875" style="1" customWidth="1"/>
    <col min="263" max="263" width="11.42578125" style="1" customWidth="1"/>
    <col min="264" max="479" width="9.140625" style="1"/>
    <col min="480" max="480" width="4.42578125" style="1" customWidth="1"/>
    <col min="481" max="481" width="24.85546875" style="1" customWidth="1"/>
    <col min="482" max="482" width="0" style="1" hidden="1" customWidth="1"/>
    <col min="483" max="483" width="20" style="1" customWidth="1"/>
    <col min="484" max="484" width="18.42578125" style="1" customWidth="1"/>
    <col min="485" max="485" width="8.85546875" style="1" customWidth="1"/>
    <col min="486" max="486" width="18.42578125" style="1" customWidth="1"/>
    <col min="487" max="487" width="16.28515625" style="1" customWidth="1"/>
    <col min="488" max="488" width="12.85546875" style="1" customWidth="1"/>
    <col min="489" max="517" width="0" style="1" hidden="1" customWidth="1"/>
    <col min="518" max="518" width="13.85546875" style="1" customWidth="1"/>
    <col min="519" max="519" width="11.42578125" style="1" customWidth="1"/>
    <col min="520" max="735" width="9.140625" style="1"/>
    <col min="736" max="736" width="4.42578125" style="1" customWidth="1"/>
    <col min="737" max="737" width="24.85546875" style="1" customWidth="1"/>
    <col min="738" max="738" width="0" style="1" hidden="1" customWidth="1"/>
    <col min="739" max="739" width="20" style="1" customWidth="1"/>
    <col min="740" max="740" width="18.42578125" style="1" customWidth="1"/>
    <col min="741" max="741" width="8.85546875" style="1" customWidth="1"/>
    <col min="742" max="742" width="18.42578125" style="1" customWidth="1"/>
    <col min="743" max="743" width="16.28515625" style="1" customWidth="1"/>
    <col min="744" max="744" width="12.85546875" style="1" customWidth="1"/>
    <col min="745" max="773" width="0" style="1" hidden="1" customWidth="1"/>
    <col min="774" max="774" width="13.85546875" style="1" customWidth="1"/>
    <col min="775" max="775" width="11.42578125" style="1" customWidth="1"/>
    <col min="776" max="991" width="9.140625" style="1"/>
    <col min="992" max="992" width="4.42578125" style="1" customWidth="1"/>
    <col min="993" max="993" width="24.85546875" style="1" customWidth="1"/>
    <col min="994" max="994" width="0" style="1" hidden="1" customWidth="1"/>
    <col min="995" max="995" width="20" style="1" customWidth="1"/>
    <col min="996" max="996" width="18.42578125" style="1" customWidth="1"/>
    <col min="997" max="997" width="8.85546875" style="1" customWidth="1"/>
    <col min="998" max="998" width="18.42578125" style="1" customWidth="1"/>
    <col min="999" max="999" width="16.28515625" style="1" customWidth="1"/>
    <col min="1000" max="1000" width="12.85546875" style="1" customWidth="1"/>
    <col min="1001" max="1029" width="0" style="1" hidden="1" customWidth="1"/>
    <col min="1030" max="1030" width="13.85546875" style="1" customWidth="1"/>
    <col min="1031" max="1031" width="11.42578125" style="1" customWidth="1"/>
    <col min="1032" max="1247" width="9.140625" style="1"/>
    <col min="1248" max="1248" width="4.42578125" style="1" customWidth="1"/>
    <col min="1249" max="1249" width="24.85546875" style="1" customWidth="1"/>
    <col min="1250" max="1250" width="0" style="1" hidden="1" customWidth="1"/>
    <col min="1251" max="1251" width="20" style="1" customWidth="1"/>
    <col min="1252" max="1252" width="18.42578125" style="1" customWidth="1"/>
    <col min="1253" max="1253" width="8.85546875" style="1" customWidth="1"/>
    <col min="1254" max="1254" width="18.42578125" style="1" customWidth="1"/>
    <col min="1255" max="1255" width="16.28515625" style="1" customWidth="1"/>
    <col min="1256" max="1256" width="12.85546875" style="1" customWidth="1"/>
    <col min="1257" max="1285" width="0" style="1" hidden="1" customWidth="1"/>
    <col min="1286" max="1286" width="13.85546875" style="1" customWidth="1"/>
    <col min="1287" max="1287" width="11.42578125" style="1" customWidth="1"/>
    <col min="1288" max="1503" width="9.140625" style="1"/>
    <col min="1504" max="1504" width="4.42578125" style="1" customWidth="1"/>
    <col min="1505" max="1505" width="24.85546875" style="1" customWidth="1"/>
    <col min="1506" max="1506" width="0" style="1" hidden="1" customWidth="1"/>
    <col min="1507" max="1507" width="20" style="1" customWidth="1"/>
    <col min="1508" max="1508" width="18.42578125" style="1" customWidth="1"/>
    <col min="1509" max="1509" width="8.85546875" style="1" customWidth="1"/>
    <col min="1510" max="1510" width="18.42578125" style="1" customWidth="1"/>
    <col min="1511" max="1511" width="16.28515625" style="1" customWidth="1"/>
    <col min="1512" max="1512" width="12.85546875" style="1" customWidth="1"/>
    <col min="1513" max="1541" width="0" style="1" hidden="1" customWidth="1"/>
    <col min="1542" max="1542" width="13.85546875" style="1" customWidth="1"/>
    <col min="1543" max="1543" width="11.42578125" style="1" customWidth="1"/>
    <col min="1544" max="1759" width="9.140625" style="1"/>
    <col min="1760" max="1760" width="4.42578125" style="1" customWidth="1"/>
    <col min="1761" max="1761" width="24.85546875" style="1" customWidth="1"/>
    <col min="1762" max="1762" width="0" style="1" hidden="1" customWidth="1"/>
    <col min="1763" max="1763" width="20" style="1" customWidth="1"/>
    <col min="1764" max="1764" width="18.42578125" style="1" customWidth="1"/>
    <col min="1765" max="1765" width="8.85546875" style="1" customWidth="1"/>
    <col min="1766" max="1766" width="18.42578125" style="1" customWidth="1"/>
    <col min="1767" max="1767" width="16.28515625" style="1" customWidth="1"/>
    <col min="1768" max="1768" width="12.85546875" style="1" customWidth="1"/>
    <col min="1769" max="1797" width="0" style="1" hidden="1" customWidth="1"/>
    <col min="1798" max="1798" width="13.85546875" style="1" customWidth="1"/>
    <col min="1799" max="1799" width="11.42578125" style="1" customWidth="1"/>
    <col min="1800" max="2015" width="9.140625" style="1"/>
    <col min="2016" max="2016" width="4.42578125" style="1" customWidth="1"/>
    <col min="2017" max="2017" width="24.85546875" style="1" customWidth="1"/>
    <col min="2018" max="2018" width="0" style="1" hidden="1" customWidth="1"/>
    <col min="2019" max="2019" width="20" style="1" customWidth="1"/>
    <col min="2020" max="2020" width="18.42578125" style="1" customWidth="1"/>
    <col min="2021" max="2021" width="8.85546875" style="1" customWidth="1"/>
    <col min="2022" max="2022" width="18.42578125" style="1" customWidth="1"/>
    <col min="2023" max="2023" width="16.28515625" style="1" customWidth="1"/>
    <col min="2024" max="2024" width="12.85546875" style="1" customWidth="1"/>
    <col min="2025" max="2053" width="0" style="1" hidden="1" customWidth="1"/>
    <col min="2054" max="2054" width="13.85546875" style="1" customWidth="1"/>
    <col min="2055" max="2055" width="11.42578125" style="1" customWidth="1"/>
    <col min="2056" max="2271" width="9.140625" style="1"/>
    <col min="2272" max="2272" width="4.42578125" style="1" customWidth="1"/>
    <col min="2273" max="2273" width="24.85546875" style="1" customWidth="1"/>
    <col min="2274" max="2274" width="0" style="1" hidden="1" customWidth="1"/>
    <col min="2275" max="2275" width="20" style="1" customWidth="1"/>
    <col min="2276" max="2276" width="18.42578125" style="1" customWidth="1"/>
    <col min="2277" max="2277" width="8.85546875" style="1" customWidth="1"/>
    <col min="2278" max="2278" width="18.42578125" style="1" customWidth="1"/>
    <col min="2279" max="2279" width="16.28515625" style="1" customWidth="1"/>
    <col min="2280" max="2280" width="12.85546875" style="1" customWidth="1"/>
    <col min="2281" max="2309" width="0" style="1" hidden="1" customWidth="1"/>
    <col min="2310" max="2310" width="13.85546875" style="1" customWidth="1"/>
    <col min="2311" max="2311" width="11.42578125" style="1" customWidth="1"/>
    <col min="2312" max="2527" width="9.140625" style="1"/>
    <col min="2528" max="2528" width="4.42578125" style="1" customWidth="1"/>
    <col min="2529" max="2529" width="24.85546875" style="1" customWidth="1"/>
    <col min="2530" max="2530" width="0" style="1" hidden="1" customWidth="1"/>
    <col min="2531" max="2531" width="20" style="1" customWidth="1"/>
    <col min="2532" max="2532" width="18.42578125" style="1" customWidth="1"/>
    <col min="2533" max="2533" width="8.85546875" style="1" customWidth="1"/>
    <col min="2534" max="2534" width="18.42578125" style="1" customWidth="1"/>
    <col min="2535" max="2535" width="16.28515625" style="1" customWidth="1"/>
    <col min="2536" max="2536" width="12.85546875" style="1" customWidth="1"/>
    <col min="2537" max="2565" width="0" style="1" hidden="1" customWidth="1"/>
    <col min="2566" max="2566" width="13.85546875" style="1" customWidth="1"/>
    <col min="2567" max="2567" width="11.42578125" style="1" customWidth="1"/>
    <col min="2568" max="2783" width="9.140625" style="1"/>
    <col min="2784" max="2784" width="4.42578125" style="1" customWidth="1"/>
    <col min="2785" max="2785" width="24.85546875" style="1" customWidth="1"/>
    <col min="2786" max="2786" width="0" style="1" hidden="1" customWidth="1"/>
    <col min="2787" max="2787" width="20" style="1" customWidth="1"/>
    <col min="2788" max="2788" width="18.42578125" style="1" customWidth="1"/>
    <col min="2789" max="2789" width="8.85546875" style="1" customWidth="1"/>
    <col min="2790" max="2790" width="18.42578125" style="1" customWidth="1"/>
    <col min="2791" max="2791" width="16.28515625" style="1" customWidth="1"/>
    <col min="2792" max="2792" width="12.85546875" style="1" customWidth="1"/>
    <col min="2793" max="2821" width="0" style="1" hidden="1" customWidth="1"/>
    <col min="2822" max="2822" width="13.85546875" style="1" customWidth="1"/>
    <col min="2823" max="2823" width="11.42578125" style="1" customWidth="1"/>
    <col min="2824" max="3039" width="9.140625" style="1"/>
    <col min="3040" max="3040" width="4.42578125" style="1" customWidth="1"/>
    <col min="3041" max="3041" width="24.85546875" style="1" customWidth="1"/>
    <col min="3042" max="3042" width="0" style="1" hidden="1" customWidth="1"/>
    <col min="3043" max="3043" width="20" style="1" customWidth="1"/>
    <col min="3044" max="3044" width="18.42578125" style="1" customWidth="1"/>
    <col min="3045" max="3045" width="8.85546875" style="1" customWidth="1"/>
    <col min="3046" max="3046" width="18.42578125" style="1" customWidth="1"/>
    <col min="3047" max="3047" width="16.28515625" style="1" customWidth="1"/>
    <col min="3048" max="3048" width="12.85546875" style="1" customWidth="1"/>
    <col min="3049" max="3077" width="0" style="1" hidden="1" customWidth="1"/>
    <col min="3078" max="3078" width="13.85546875" style="1" customWidth="1"/>
    <col min="3079" max="3079" width="11.42578125" style="1" customWidth="1"/>
    <col min="3080" max="3295" width="9.140625" style="1"/>
    <col min="3296" max="3296" width="4.42578125" style="1" customWidth="1"/>
    <col min="3297" max="3297" width="24.85546875" style="1" customWidth="1"/>
    <col min="3298" max="3298" width="0" style="1" hidden="1" customWidth="1"/>
    <col min="3299" max="3299" width="20" style="1" customWidth="1"/>
    <col min="3300" max="3300" width="18.42578125" style="1" customWidth="1"/>
    <col min="3301" max="3301" width="8.85546875" style="1" customWidth="1"/>
    <col min="3302" max="3302" width="18.42578125" style="1" customWidth="1"/>
    <col min="3303" max="3303" width="16.28515625" style="1" customWidth="1"/>
    <col min="3304" max="3304" width="12.85546875" style="1" customWidth="1"/>
    <col min="3305" max="3333" width="0" style="1" hidden="1" customWidth="1"/>
    <col min="3334" max="3334" width="13.85546875" style="1" customWidth="1"/>
    <col min="3335" max="3335" width="11.42578125" style="1" customWidth="1"/>
    <col min="3336" max="3551" width="9.140625" style="1"/>
    <col min="3552" max="3552" width="4.42578125" style="1" customWidth="1"/>
    <col min="3553" max="3553" width="24.85546875" style="1" customWidth="1"/>
    <col min="3554" max="3554" width="0" style="1" hidden="1" customWidth="1"/>
    <col min="3555" max="3555" width="20" style="1" customWidth="1"/>
    <col min="3556" max="3556" width="18.42578125" style="1" customWidth="1"/>
    <col min="3557" max="3557" width="8.85546875" style="1" customWidth="1"/>
    <col min="3558" max="3558" width="18.42578125" style="1" customWidth="1"/>
    <col min="3559" max="3559" width="16.28515625" style="1" customWidth="1"/>
    <col min="3560" max="3560" width="12.85546875" style="1" customWidth="1"/>
    <col min="3561" max="3589" width="0" style="1" hidden="1" customWidth="1"/>
    <col min="3590" max="3590" width="13.85546875" style="1" customWidth="1"/>
    <col min="3591" max="3591" width="11.42578125" style="1" customWidth="1"/>
    <col min="3592" max="3807" width="9.140625" style="1"/>
    <col min="3808" max="3808" width="4.42578125" style="1" customWidth="1"/>
    <col min="3809" max="3809" width="24.85546875" style="1" customWidth="1"/>
    <col min="3810" max="3810" width="0" style="1" hidden="1" customWidth="1"/>
    <col min="3811" max="3811" width="20" style="1" customWidth="1"/>
    <col min="3812" max="3812" width="18.42578125" style="1" customWidth="1"/>
    <col min="3813" max="3813" width="8.85546875" style="1" customWidth="1"/>
    <col min="3814" max="3814" width="18.42578125" style="1" customWidth="1"/>
    <col min="3815" max="3815" width="16.28515625" style="1" customWidth="1"/>
    <col min="3816" max="3816" width="12.85546875" style="1" customWidth="1"/>
    <col min="3817" max="3845" width="0" style="1" hidden="1" customWidth="1"/>
    <col min="3846" max="3846" width="13.85546875" style="1" customWidth="1"/>
    <col min="3847" max="3847" width="11.42578125" style="1" customWidth="1"/>
    <col min="3848" max="4063" width="9.140625" style="1"/>
    <col min="4064" max="4064" width="4.42578125" style="1" customWidth="1"/>
    <col min="4065" max="4065" width="24.85546875" style="1" customWidth="1"/>
    <col min="4066" max="4066" width="0" style="1" hidden="1" customWidth="1"/>
    <col min="4067" max="4067" width="20" style="1" customWidth="1"/>
    <col min="4068" max="4068" width="18.42578125" style="1" customWidth="1"/>
    <col min="4069" max="4069" width="8.85546875" style="1" customWidth="1"/>
    <col min="4070" max="4070" width="18.42578125" style="1" customWidth="1"/>
    <col min="4071" max="4071" width="16.28515625" style="1" customWidth="1"/>
    <col min="4072" max="4072" width="12.85546875" style="1" customWidth="1"/>
    <col min="4073" max="4101" width="0" style="1" hidden="1" customWidth="1"/>
    <col min="4102" max="4102" width="13.85546875" style="1" customWidth="1"/>
    <col min="4103" max="4103" width="11.42578125" style="1" customWidth="1"/>
    <col min="4104" max="4319" width="9.140625" style="1"/>
    <col min="4320" max="4320" width="4.42578125" style="1" customWidth="1"/>
    <col min="4321" max="4321" width="24.85546875" style="1" customWidth="1"/>
    <col min="4322" max="4322" width="0" style="1" hidden="1" customWidth="1"/>
    <col min="4323" max="4323" width="20" style="1" customWidth="1"/>
    <col min="4324" max="4324" width="18.42578125" style="1" customWidth="1"/>
    <col min="4325" max="4325" width="8.85546875" style="1" customWidth="1"/>
    <col min="4326" max="4326" width="18.42578125" style="1" customWidth="1"/>
    <col min="4327" max="4327" width="16.28515625" style="1" customWidth="1"/>
    <col min="4328" max="4328" width="12.85546875" style="1" customWidth="1"/>
    <col min="4329" max="4357" width="0" style="1" hidden="1" customWidth="1"/>
    <col min="4358" max="4358" width="13.85546875" style="1" customWidth="1"/>
    <col min="4359" max="4359" width="11.42578125" style="1" customWidth="1"/>
    <col min="4360" max="4575" width="9.140625" style="1"/>
    <col min="4576" max="4576" width="4.42578125" style="1" customWidth="1"/>
    <col min="4577" max="4577" width="24.85546875" style="1" customWidth="1"/>
    <col min="4578" max="4578" width="0" style="1" hidden="1" customWidth="1"/>
    <col min="4579" max="4579" width="20" style="1" customWidth="1"/>
    <col min="4580" max="4580" width="18.42578125" style="1" customWidth="1"/>
    <col min="4581" max="4581" width="8.85546875" style="1" customWidth="1"/>
    <col min="4582" max="4582" width="18.42578125" style="1" customWidth="1"/>
    <col min="4583" max="4583" width="16.28515625" style="1" customWidth="1"/>
    <col min="4584" max="4584" width="12.85546875" style="1" customWidth="1"/>
    <col min="4585" max="4613" width="0" style="1" hidden="1" customWidth="1"/>
    <col min="4614" max="4614" width="13.85546875" style="1" customWidth="1"/>
    <col min="4615" max="4615" width="11.42578125" style="1" customWidth="1"/>
    <col min="4616" max="4831" width="9.140625" style="1"/>
    <col min="4832" max="4832" width="4.42578125" style="1" customWidth="1"/>
    <col min="4833" max="4833" width="24.85546875" style="1" customWidth="1"/>
    <col min="4834" max="4834" width="0" style="1" hidden="1" customWidth="1"/>
    <col min="4835" max="4835" width="20" style="1" customWidth="1"/>
    <col min="4836" max="4836" width="18.42578125" style="1" customWidth="1"/>
    <col min="4837" max="4837" width="8.85546875" style="1" customWidth="1"/>
    <col min="4838" max="4838" width="18.42578125" style="1" customWidth="1"/>
    <col min="4839" max="4839" width="16.28515625" style="1" customWidth="1"/>
    <col min="4840" max="4840" width="12.85546875" style="1" customWidth="1"/>
    <col min="4841" max="4869" width="0" style="1" hidden="1" customWidth="1"/>
    <col min="4870" max="4870" width="13.85546875" style="1" customWidth="1"/>
    <col min="4871" max="4871" width="11.42578125" style="1" customWidth="1"/>
    <col min="4872" max="5087" width="9.140625" style="1"/>
    <col min="5088" max="5088" width="4.42578125" style="1" customWidth="1"/>
    <col min="5089" max="5089" width="24.85546875" style="1" customWidth="1"/>
    <col min="5090" max="5090" width="0" style="1" hidden="1" customWidth="1"/>
    <col min="5091" max="5091" width="20" style="1" customWidth="1"/>
    <col min="5092" max="5092" width="18.42578125" style="1" customWidth="1"/>
    <col min="5093" max="5093" width="8.85546875" style="1" customWidth="1"/>
    <col min="5094" max="5094" width="18.42578125" style="1" customWidth="1"/>
    <col min="5095" max="5095" width="16.28515625" style="1" customWidth="1"/>
    <col min="5096" max="5096" width="12.85546875" style="1" customWidth="1"/>
    <col min="5097" max="5125" width="0" style="1" hidden="1" customWidth="1"/>
    <col min="5126" max="5126" width="13.85546875" style="1" customWidth="1"/>
    <col min="5127" max="5127" width="11.42578125" style="1" customWidth="1"/>
    <col min="5128" max="5343" width="9.140625" style="1"/>
    <col min="5344" max="5344" width="4.42578125" style="1" customWidth="1"/>
    <col min="5345" max="5345" width="24.85546875" style="1" customWidth="1"/>
    <col min="5346" max="5346" width="0" style="1" hidden="1" customWidth="1"/>
    <col min="5347" max="5347" width="20" style="1" customWidth="1"/>
    <col min="5348" max="5348" width="18.42578125" style="1" customWidth="1"/>
    <col min="5349" max="5349" width="8.85546875" style="1" customWidth="1"/>
    <col min="5350" max="5350" width="18.42578125" style="1" customWidth="1"/>
    <col min="5351" max="5351" width="16.28515625" style="1" customWidth="1"/>
    <col min="5352" max="5352" width="12.85546875" style="1" customWidth="1"/>
    <col min="5353" max="5381" width="0" style="1" hidden="1" customWidth="1"/>
    <col min="5382" max="5382" width="13.85546875" style="1" customWidth="1"/>
    <col min="5383" max="5383" width="11.42578125" style="1" customWidth="1"/>
    <col min="5384" max="5599" width="9.140625" style="1"/>
    <col min="5600" max="5600" width="4.42578125" style="1" customWidth="1"/>
    <col min="5601" max="5601" width="24.85546875" style="1" customWidth="1"/>
    <col min="5602" max="5602" width="0" style="1" hidden="1" customWidth="1"/>
    <col min="5603" max="5603" width="20" style="1" customWidth="1"/>
    <col min="5604" max="5604" width="18.42578125" style="1" customWidth="1"/>
    <col min="5605" max="5605" width="8.85546875" style="1" customWidth="1"/>
    <col min="5606" max="5606" width="18.42578125" style="1" customWidth="1"/>
    <col min="5607" max="5607" width="16.28515625" style="1" customWidth="1"/>
    <col min="5608" max="5608" width="12.85546875" style="1" customWidth="1"/>
    <col min="5609" max="5637" width="0" style="1" hidden="1" customWidth="1"/>
    <col min="5638" max="5638" width="13.85546875" style="1" customWidth="1"/>
    <col min="5639" max="5639" width="11.42578125" style="1" customWidth="1"/>
    <col min="5640" max="5855" width="9.140625" style="1"/>
    <col min="5856" max="5856" width="4.42578125" style="1" customWidth="1"/>
    <col min="5857" max="5857" width="24.85546875" style="1" customWidth="1"/>
    <col min="5858" max="5858" width="0" style="1" hidden="1" customWidth="1"/>
    <col min="5859" max="5859" width="20" style="1" customWidth="1"/>
    <col min="5860" max="5860" width="18.42578125" style="1" customWidth="1"/>
    <col min="5861" max="5861" width="8.85546875" style="1" customWidth="1"/>
    <col min="5862" max="5862" width="18.42578125" style="1" customWidth="1"/>
    <col min="5863" max="5863" width="16.28515625" style="1" customWidth="1"/>
    <col min="5864" max="5864" width="12.85546875" style="1" customWidth="1"/>
    <col min="5865" max="5893" width="0" style="1" hidden="1" customWidth="1"/>
    <col min="5894" max="5894" width="13.85546875" style="1" customWidth="1"/>
    <col min="5895" max="5895" width="11.42578125" style="1" customWidth="1"/>
    <col min="5896" max="6111" width="9.140625" style="1"/>
    <col min="6112" max="6112" width="4.42578125" style="1" customWidth="1"/>
    <col min="6113" max="6113" width="24.85546875" style="1" customWidth="1"/>
    <col min="6114" max="6114" width="0" style="1" hidden="1" customWidth="1"/>
    <col min="6115" max="6115" width="20" style="1" customWidth="1"/>
    <col min="6116" max="6116" width="18.42578125" style="1" customWidth="1"/>
    <col min="6117" max="6117" width="8.85546875" style="1" customWidth="1"/>
    <col min="6118" max="6118" width="18.42578125" style="1" customWidth="1"/>
    <col min="6119" max="6119" width="16.28515625" style="1" customWidth="1"/>
    <col min="6120" max="6120" width="12.85546875" style="1" customWidth="1"/>
    <col min="6121" max="6149" width="0" style="1" hidden="1" customWidth="1"/>
    <col min="6150" max="6150" width="13.85546875" style="1" customWidth="1"/>
    <col min="6151" max="6151" width="11.42578125" style="1" customWidth="1"/>
    <col min="6152" max="6367" width="9.140625" style="1"/>
    <col min="6368" max="6368" width="4.42578125" style="1" customWidth="1"/>
    <col min="6369" max="6369" width="24.85546875" style="1" customWidth="1"/>
    <col min="6370" max="6370" width="0" style="1" hidden="1" customWidth="1"/>
    <col min="6371" max="6371" width="20" style="1" customWidth="1"/>
    <col min="6372" max="6372" width="18.42578125" style="1" customWidth="1"/>
    <col min="6373" max="6373" width="8.85546875" style="1" customWidth="1"/>
    <col min="6374" max="6374" width="18.42578125" style="1" customWidth="1"/>
    <col min="6375" max="6375" width="16.28515625" style="1" customWidth="1"/>
    <col min="6376" max="6376" width="12.85546875" style="1" customWidth="1"/>
    <col min="6377" max="6405" width="0" style="1" hidden="1" customWidth="1"/>
    <col min="6406" max="6406" width="13.85546875" style="1" customWidth="1"/>
    <col min="6407" max="6407" width="11.42578125" style="1" customWidth="1"/>
    <col min="6408" max="6623" width="9.140625" style="1"/>
    <col min="6624" max="6624" width="4.42578125" style="1" customWidth="1"/>
    <col min="6625" max="6625" width="24.85546875" style="1" customWidth="1"/>
    <col min="6626" max="6626" width="0" style="1" hidden="1" customWidth="1"/>
    <col min="6627" max="6627" width="20" style="1" customWidth="1"/>
    <col min="6628" max="6628" width="18.42578125" style="1" customWidth="1"/>
    <col min="6629" max="6629" width="8.85546875" style="1" customWidth="1"/>
    <col min="6630" max="6630" width="18.42578125" style="1" customWidth="1"/>
    <col min="6631" max="6631" width="16.28515625" style="1" customWidth="1"/>
    <col min="6632" max="6632" width="12.85546875" style="1" customWidth="1"/>
    <col min="6633" max="6661" width="0" style="1" hidden="1" customWidth="1"/>
    <col min="6662" max="6662" width="13.85546875" style="1" customWidth="1"/>
    <col min="6663" max="6663" width="11.42578125" style="1" customWidth="1"/>
    <col min="6664" max="6879" width="9.140625" style="1"/>
    <col min="6880" max="6880" width="4.42578125" style="1" customWidth="1"/>
    <col min="6881" max="6881" width="24.85546875" style="1" customWidth="1"/>
    <col min="6882" max="6882" width="0" style="1" hidden="1" customWidth="1"/>
    <col min="6883" max="6883" width="20" style="1" customWidth="1"/>
    <col min="6884" max="6884" width="18.42578125" style="1" customWidth="1"/>
    <col min="6885" max="6885" width="8.85546875" style="1" customWidth="1"/>
    <col min="6886" max="6886" width="18.42578125" style="1" customWidth="1"/>
    <col min="6887" max="6887" width="16.28515625" style="1" customWidth="1"/>
    <col min="6888" max="6888" width="12.85546875" style="1" customWidth="1"/>
    <col min="6889" max="6917" width="0" style="1" hidden="1" customWidth="1"/>
    <col min="6918" max="6918" width="13.85546875" style="1" customWidth="1"/>
    <col min="6919" max="6919" width="11.42578125" style="1" customWidth="1"/>
    <col min="6920" max="7135" width="9.140625" style="1"/>
    <col min="7136" max="7136" width="4.42578125" style="1" customWidth="1"/>
    <col min="7137" max="7137" width="24.85546875" style="1" customWidth="1"/>
    <col min="7138" max="7138" width="0" style="1" hidden="1" customWidth="1"/>
    <col min="7139" max="7139" width="20" style="1" customWidth="1"/>
    <col min="7140" max="7140" width="18.42578125" style="1" customWidth="1"/>
    <col min="7141" max="7141" width="8.85546875" style="1" customWidth="1"/>
    <col min="7142" max="7142" width="18.42578125" style="1" customWidth="1"/>
    <col min="7143" max="7143" width="16.28515625" style="1" customWidth="1"/>
    <col min="7144" max="7144" width="12.85546875" style="1" customWidth="1"/>
    <col min="7145" max="7173" width="0" style="1" hidden="1" customWidth="1"/>
    <col min="7174" max="7174" width="13.85546875" style="1" customWidth="1"/>
    <col min="7175" max="7175" width="11.42578125" style="1" customWidth="1"/>
    <col min="7176" max="7391" width="9.140625" style="1"/>
    <col min="7392" max="7392" width="4.42578125" style="1" customWidth="1"/>
    <col min="7393" max="7393" width="24.85546875" style="1" customWidth="1"/>
    <col min="7394" max="7394" width="0" style="1" hidden="1" customWidth="1"/>
    <col min="7395" max="7395" width="20" style="1" customWidth="1"/>
    <col min="7396" max="7396" width="18.42578125" style="1" customWidth="1"/>
    <col min="7397" max="7397" width="8.85546875" style="1" customWidth="1"/>
    <col min="7398" max="7398" width="18.42578125" style="1" customWidth="1"/>
    <col min="7399" max="7399" width="16.28515625" style="1" customWidth="1"/>
    <col min="7400" max="7400" width="12.85546875" style="1" customWidth="1"/>
    <col min="7401" max="7429" width="0" style="1" hidden="1" customWidth="1"/>
    <col min="7430" max="7430" width="13.85546875" style="1" customWidth="1"/>
    <col min="7431" max="7431" width="11.42578125" style="1" customWidth="1"/>
    <col min="7432" max="7647" width="9.140625" style="1"/>
    <col min="7648" max="7648" width="4.42578125" style="1" customWidth="1"/>
    <col min="7649" max="7649" width="24.85546875" style="1" customWidth="1"/>
    <col min="7650" max="7650" width="0" style="1" hidden="1" customWidth="1"/>
    <col min="7651" max="7651" width="20" style="1" customWidth="1"/>
    <col min="7652" max="7652" width="18.42578125" style="1" customWidth="1"/>
    <col min="7653" max="7653" width="8.85546875" style="1" customWidth="1"/>
    <col min="7654" max="7654" width="18.42578125" style="1" customWidth="1"/>
    <col min="7655" max="7655" width="16.28515625" style="1" customWidth="1"/>
    <col min="7656" max="7656" width="12.85546875" style="1" customWidth="1"/>
    <col min="7657" max="7685" width="0" style="1" hidden="1" customWidth="1"/>
    <col min="7686" max="7686" width="13.85546875" style="1" customWidth="1"/>
    <col min="7687" max="7687" width="11.42578125" style="1" customWidth="1"/>
    <col min="7688" max="7903" width="9.140625" style="1"/>
    <col min="7904" max="7904" width="4.42578125" style="1" customWidth="1"/>
    <col min="7905" max="7905" width="24.85546875" style="1" customWidth="1"/>
    <col min="7906" max="7906" width="0" style="1" hidden="1" customWidth="1"/>
    <col min="7907" max="7907" width="20" style="1" customWidth="1"/>
    <col min="7908" max="7908" width="18.42578125" style="1" customWidth="1"/>
    <col min="7909" max="7909" width="8.85546875" style="1" customWidth="1"/>
    <col min="7910" max="7910" width="18.42578125" style="1" customWidth="1"/>
    <col min="7911" max="7911" width="16.28515625" style="1" customWidth="1"/>
    <col min="7912" max="7912" width="12.85546875" style="1" customWidth="1"/>
    <col min="7913" max="7941" width="0" style="1" hidden="1" customWidth="1"/>
    <col min="7942" max="7942" width="13.85546875" style="1" customWidth="1"/>
    <col min="7943" max="7943" width="11.42578125" style="1" customWidth="1"/>
    <col min="7944" max="8159" width="9.140625" style="1"/>
    <col min="8160" max="8160" width="4.42578125" style="1" customWidth="1"/>
    <col min="8161" max="8161" width="24.85546875" style="1" customWidth="1"/>
    <col min="8162" max="8162" width="0" style="1" hidden="1" customWidth="1"/>
    <col min="8163" max="8163" width="20" style="1" customWidth="1"/>
    <col min="8164" max="8164" width="18.42578125" style="1" customWidth="1"/>
    <col min="8165" max="8165" width="8.85546875" style="1" customWidth="1"/>
    <col min="8166" max="8166" width="18.42578125" style="1" customWidth="1"/>
    <col min="8167" max="8167" width="16.28515625" style="1" customWidth="1"/>
    <col min="8168" max="8168" width="12.85546875" style="1" customWidth="1"/>
    <col min="8169" max="8197" width="0" style="1" hidden="1" customWidth="1"/>
    <col min="8198" max="8198" width="13.85546875" style="1" customWidth="1"/>
    <col min="8199" max="8199" width="11.42578125" style="1" customWidth="1"/>
    <col min="8200" max="8415" width="9.140625" style="1"/>
    <col min="8416" max="8416" width="4.42578125" style="1" customWidth="1"/>
    <col min="8417" max="8417" width="24.85546875" style="1" customWidth="1"/>
    <col min="8418" max="8418" width="0" style="1" hidden="1" customWidth="1"/>
    <col min="8419" max="8419" width="20" style="1" customWidth="1"/>
    <col min="8420" max="8420" width="18.42578125" style="1" customWidth="1"/>
    <col min="8421" max="8421" width="8.85546875" style="1" customWidth="1"/>
    <col min="8422" max="8422" width="18.42578125" style="1" customWidth="1"/>
    <col min="8423" max="8423" width="16.28515625" style="1" customWidth="1"/>
    <col min="8424" max="8424" width="12.85546875" style="1" customWidth="1"/>
    <col min="8425" max="8453" width="0" style="1" hidden="1" customWidth="1"/>
    <col min="8454" max="8454" width="13.85546875" style="1" customWidth="1"/>
    <col min="8455" max="8455" width="11.42578125" style="1" customWidth="1"/>
    <col min="8456" max="8671" width="9.140625" style="1"/>
    <col min="8672" max="8672" width="4.42578125" style="1" customWidth="1"/>
    <col min="8673" max="8673" width="24.85546875" style="1" customWidth="1"/>
    <col min="8674" max="8674" width="0" style="1" hidden="1" customWidth="1"/>
    <col min="8675" max="8675" width="20" style="1" customWidth="1"/>
    <col min="8676" max="8676" width="18.42578125" style="1" customWidth="1"/>
    <col min="8677" max="8677" width="8.85546875" style="1" customWidth="1"/>
    <col min="8678" max="8678" width="18.42578125" style="1" customWidth="1"/>
    <col min="8679" max="8679" width="16.28515625" style="1" customWidth="1"/>
    <col min="8680" max="8680" width="12.85546875" style="1" customWidth="1"/>
    <col min="8681" max="8709" width="0" style="1" hidden="1" customWidth="1"/>
    <col min="8710" max="8710" width="13.85546875" style="1" customWidth="1"/>
    <col min="8711" max="8711" width="11.42578125" style="1" customWidth="1"/>
    <col min="8712" max="8927" width="9.140625" style="1"/>
    <col min="8928" max="8928" width="4.42578125" style="1" customWidth="1"/>
    <col min="8929" max="8929" width="24.85546875" style="1" customWidth="1"/>
    <col min="8930" max="8930" width="0" style="1" hidden="1" customWidth="1"/>
    <col min="8931" max="8931" width="20" style="1" customWidth="1"/>
    <col min="8932" max="8932" width="18.42578125" style="1" customWidth="1"/>
    <col min="8933" max="8933" width="8.85546875" style="1" customWidth="1"/>
    <col min="8934" max="8934" width="18.42578125" style="1" customWidth="1"/>
    <col min="8935" max="8935" width="16.28515625" style="1" customWidth="1"/>
    <col min="8936" max="8936" width="12.85546875" style="1" customWidth="1"/>
    <col min="8937" max="8965" width="0" style="1" hidden="1" customWidth="1"/>
    <col min="8966" max="8966" width="13.85546875" style="1" customWidth="1"/>
    <col min="8967" max="8967" width="11.42578125" style="1" customWidth="1"/>
    <col min="8968" max="9183" width="9.140625" style="1"/>
    <col min="9184" max="9184" width="4.42578125" style="1" customWidth="1"/>
    <col min="9185" max="9185" width="24.85546875" style="1" customWidth="1"/>
    <col min="9186" max="9186" width="0" style="1" hidden="1" customWidth="1"/>
    <col min="9187" max="9187" width="20" style="1" customWidth="1"/>
    <col min="9188" max="9188" width="18.42578125" style="1" customWidth="1"/>
    <col min="9189" max="9189" width="8.85546875" style="1" customWidth="1"/>
    <col min="9190" max="9190" width="18.42578125" style="1" customWidth="1"/>
    <col min="9191" max="9191" width="16.28515625" style="1" customWidth="1"/>
    <col min="9192" max="9192" width="12.85546875" style="1" customWidth="1"/>
    <col min="9193" max="9221" width="0" style="1" hidden="1" customWidth="1"/>
    <col min="9222" max="9222" width="13.85546875" style="1" customWidth="1"/>
    <col min="9223" max="9223" width="11.42578125" style="1" customWidth="1"/>
    <col min="9224" max="9439" width="9.140625" style="1"/>
    <col min="9440" max="9440" width="4.42578125" style="1" customWidth="1"/>
    <col min="9441" max="9441" width="24.85546875" style="1" customWidth="1"/>
    <col min="9442" max="9442" width="0" style="1" hidden="1" customWidth="1"/>
    <col min="9443" max="9443" width="20" style="1" customWidth="1"/>
    <col min="9444" max="9444" width="18.42578125" style="1" customWidth="1"/>
    <col min="9445" max="9445" width="8.85546875" style="1" customWidth="1"/>
    <col min="9446" max="9446" width="18.42578125" style="1" customWidth="1"/>
    <col min="9447" max="9447" width="16.28515625" style="1" customWidth="1"/>
    <col min="9448" max="9448" width="12.85546875" style="1" customWidth="1"/>
    <col min="9449" max="9477" width="0" style="1" hidden="1" customWidth="1"/>
    <col min="9478" max="9478" width="13.85546875" style="1" customWidth="1"/>
    <col min="9479" max="9479" width="11.42578125" style="1" customWidth="1"/>
    <col min="9480" max="9695" width="9.140625" style="1"/>
    <col min="9696" max="9696" width="4.42578125" style="1" customWidth="1"/>
    <col min="9697" max="9697" width="24.85546875" style="1" customWidth="1"/>
    <col min="9698" max="9698" width="0" style="1" hidden="1" customWidth="1"/>
    <col min="9699" max="9699" width="20" style="1" customWidth="1"/>
    <col min="9700" max="9700" width="18.42578125" style="1" customWidth="1"/>
    <col min="9701" max="9701" width="8.85546875" style="1" customWidth="1"/>
    <col min="9702" max="9702" width="18.42578125" style="1" customWidth="1"/>
    <col min="9703" max="9703" width="16.28515625" style="1" customWidth="1"/>
    <col min="9704" max="9704" width="12.85546875" style="1" customWidth="1"/>
    <col min="9705" max="9733" width="0" style="1" hidden="1" customWidth="1"/>
    <col min="9734" max="9734" width="13.85546875" style="1" customWidth="1"/>
    <col min="9735" max="9735" width="11.42578125" style="1" customWidth="1"/>
    <col min="9736" max="9951" width="9.140625" style="1"/>
    <col min="9952" max="9952" width="4.42578125" style="1" customWidth="1"/>
    <col min="9953" max="9953" width="24.85546875" style="1" customWidth="1"/>
    <col min="9954" max="9954" width="0" style="1" hidden="1" customWidth="1"/>
    <col min="9955" max="9955" width="20" style="1" customWidth="1"/>
    <col min="9956" max="9956" width="18.42578125" style="1" customWidth="1"/>
    <col min="9957" max="9957" width="8.85546875" style="1" customWidth="1"/>
    <col min="9958" max="9958" width="18.42578125" style="1" customWidth="1"/>
    <col min="9959" max="9959" width="16.28515625" style="1" customWidth="1"/>
    <col min="9960" max="9960" width="12.85546875" style="1" customWidth="1"/>
    <col min="9961" max="9989" width="0" style="1" hidden="1" customWidth="1"/>
    <col min="9990" max="9990" width="13.85546875" style="1" customWidth="1"/>
    <col min="9991" max="9991" width="11.42578125" style="1" customWidth="1"/>
    <col min="9992" max="10207" width="9.140625" style="1"/>
    <col min="10208" max="10208" width="4.42578125" style="1" customWidth="1"/>
    <col min="10209" max="10209" width="24.85546875" style="1" customWidth="1"/>
    <col min="10210" max="10210" width="0" style="1" hidden="1" customWidth="1"/>
    <col min="10211" max="10211" width="20" style="1" customWidth="1"/>
    <col min="10212" max="10212" width="18.42578125" style="1" customWidth="1"/>
    <col min="10213" max="10213" width="8.85546875" style="1" customWidth="1"/>
    <col min="10214" max="10214" width="18.42578125" style="1" customWidth="1"/>
    <col min="10215" max="10215" width="16.28515625" style="1" customWidth="1"/>
    <col min="10216" max="10216" width="12.85546875" style="1" customWidth="1"/>
    <col min="10217" max="10245" width="0" style="1" hidden="1" customWidth="1"/>
    <col min="10246" max="10246" width="13.85546875" style="1" customWidth="1"/>
    <col min="10247" max="10247" width="11.42578125" style="1" customWidth="1"/>
    <col min="10248" max="10463" width="9.140625" style="1"/>
    <col min="10464" max="10464" width="4.42578125" style="1" customWidth="1"/>
    <col min="10465" max="10465" width="24.85546875" style="1" customWidth="1"/>
    <col min="10466" max="10466" width="0" style="1" hidden="1" customWidth="1"/>
    <col min="10467" max="10467" width="20" style="1" customWidth="1"/>
    <col min="10468" max="10468" width="18.42578125" style="1" customWidth="1"/>
    <col min="10469" max="10469" width="8.85546875" style="1" customWidth="1"/>
    <col min="10470" max="10470" width="18.42578125" style="1" customWidth="1"/>
    <col min="10471" max="10471" width="16.28515625" style="1" customWidth="1"/>
    <col min="10472" max="10472" width="12.85546875" style="1" customWidth="1"/>
    <col min="10473" max="10501" width="0" style="1" hidden="1" customWidth="1"/>
    <col min="10502" max="10502" width="13.85546875" style="1" customWidth="1"/>
    <col min="10503" max="10503" width="11.42578125" style="1" customWidth="1"/>
    <col min="10504" max="10719" width="9.140625" style="1"/>
    <col min="10720" max="10720" width="4.42578125" style="1" customWidth="1"/>
    <col min="10721" max="10721" width="24.85546875" style="1" customWidth="1"/>
    <col min="10722" max="10722" width="0" style="1" hidden="1" customWidth="1"/>
    <col min="10723" max="10723" width="20" style="1" customWidth="1"/>
    <col min="10724" max="10724" width="18.42578125" style="1" customWidth="1"/>
    <col min="10725" max="10725" width="8.85546875" style="1" customWidth="1"/>
    <col min="10726" max="10726" width="18.42578125" style="1" customWidth="1"/>
    <col min="10727" max="10727" width="16.28515625" style="1" customWidth="1"/>
    <col min="10728" max="10728" width="12.85546875" style="1" customWidth="1"/>
    <col min="10729" max="10757" width="0" style="1" hidden="1" customWidth="1"/>
    <col min="10758" max="10758" width="13.85546875" style="1" customWidth="1"/>
    <col min="10759" max="10759" width="11.42578125" style="1" customWidth="1"/>
    <col min="10760" max="10975" width="9.140625" style="1"/>
    <col min="10976" max="10976" width="4.42578125" style="1" customWidth="1"/>
    <col min="10977" max="10977" width="24.85546875" style="1" customWidth="1"/>
    <col min="10978" max="10978" width="0" style="1" hidden="1" customWidth="1"/>
    <col min="10979" max="10979" width="20" style="1" customWidth="1"/>
    <col min="10980" max="10980" width="18.42578125" style="1" customWidth="1"/>
    <col min="10981" max="10981" width="8.85546875" style="1" customWidth="1"/>
    <col min="10982" max="10982" width="18.42578125" style="1" customWidth="1"/>
    <col min="10983" max="10983" width="16.28515625" style="1" customWidth="1"/>
    <col min="10984" max="10984" width="12.85546875" style="1" customWidth="1"/>
    <col min="10985" max="11013" width="0" style="1" hidden="1" customWidth="1"/>
    <col min="11014" max="11014" width="13.85546875" style="1" customWidth="1"/>
    <col min="11015" max="11015" width="11.42578125" style="1" customWidth="1"/>
    <col min="11016" max="11231" width="9.140625" style="1"/>
    <col min="11232" max="11232" width="4.42578125" style="1" customWidth="1"/>
    <col min="11233" max="11233" width="24.85546875" style="1" customWidth="1"/>
    <col min="11234" max="11234" width="0" style="1" hidden="1" customWidth="1"/>
    <col min="11235" max="11235" width="20" style="1" customWidth="1"/>
    <col min="11236" max="11236" width="18.42578125" style="1" customWidth="1"/>
    <col min="11237" max="11237" width="8.85546875" style="1" customWidth="1"/>
    <col min="11238" max="11238" width="18.42578125" style="1" customWidth="1"/>
    <col min="11239" max="11239" width="16.28515625" style="1" customWidth="1"/>
    <col min="11240" max="11240" width="12.85546875" style="1" customWidth="1"/>
    <col min="11241" max="11269" width="0" style="1" hidden="1" customWidth="1"/>
    <col min="11270" max="11270" width="13.85546875" style="1" customWidth="1"/>
    <col min="11271" max="11271" width="11.42578125" style="1" customWidth="1"/>
    <col min="11272" max="11487" width="9.140625" style="1"/>
    <col min="11488" max="11488" width="4.42578125" style="1" customWidth="1"/>
    <col min="11489" max="11489" width="24.85546875" style="1" customWidth="1"/>
    <col min="11490" max="11490" width="0" style="1" hidden="1" customWidth="1"/>
    <col min="11491" max="11491" width="20" style="1" customWidth="1"/>
    <col min="11492" max="11492" width="18.42578125" style="1" customWidth="1"/>
    <col min="11493" max="11493" width="8.85546875" style="1" customWidth="1"/>
    <col min="11494" max="11494" width="18.42578125" style="1" customWidth="1"/>
    <col min="11495" max="11495" width="16.28515625" style="1" customWidth="1"/>
    <col min="11496" max="11496" width="12.85546875" style="1" customWidth="1"/>
    <col min="11497" max="11525" width="0" style="1" hidden="1" customWidth="1"/>
    <col min="11526" max="11526" width="13.85546875" style="1" customWidth="1"/>
    <col min="11527" max="11527" width="11.42578125" style="1" customWidth="1"/>
    <col min="11528" max="11743" width="9.140625" style="1"/>
    <col min="11744" max="11744" width="4.42578125" style="1" customWidth="1"/>
    <col min="11745" max="11745" width="24.85546875" style="1" customWidth="1"/>
    <col min="11746" max="11746" width="0" style="1" hidden="1" customWidth="1"/>
    <col min="11747" max="11747" width="20" style="1" customWidth="1"/>
    <col min="11748" max="11748" width="18.42578125" style="1" customWidth="1"/>
    <col min="11749" max="11749" width="8.85546875" style="1" customWidth="1"/>
    <col min="11750" max="11750" width="18.42578125" style="1" customWidth="1"/>
    <col min="11751" max="11751" width="16.28515625" style="1" customWidth="1"/>
    <col min="11752" max="11752" width="12.85546875" style="1" customWidth="1"/>
    <col min="11753" max="11781" width="0" style="1" hidden="1" customWidth="1"/>
    <col min="11782" max="11782" width="13.85546875" style="1" customWidth="1"/>
    <col min="11783" max="11783" width="11.42578125" style="1" customWidth="1"/>
    <col min="11784" max="11999" width="9.140625" style="1"/>
    <col min="12000" max="12000" width="4.42578125" style="1" customWidth="1"/>
    <col min="12001" max="12001" width="24.85546875" style="1" customWidth="1"/>
    <col min="12002" max="12002" width="0" style="1" hidden="1" customWidth="1"/>
    <col min="12003" max="12003" width="20" style="1" customWidth="1"/>
    <col min="12004" max="12004" width="18.42578125" style="1" customWidth="1"/>
    <col min="12005" max="12005" width="8.85546875" style="1" customWidth="1"/>
    <col min="12006" max="12006" width="18.42578125" style="1" customWidth="1"/>
    <col min="12007" max="12007" width="16.28515625" style="1" customWidth="1"/>
    <col min="12008" max="12008" width="12.85546875" style="1" customWidth="1"/>
    <col min="12009" max="12037" width="0" style="1" hidden="1" customWidth="1"/>
    <col min="12038" max="12038" width="13.85546875" style="1" customWidth="1"/>
    <col min="12039" max="12039" width="11.42578125" style="1" customWidth="1"/>
    <col min="12040" max="12255" width="9.140625" style="1"/>
    <col min="12256" max="12256" width="4.42578125" style="1" customWidth="1"/>
    <col min="12257" max="12257" width="24.85546875" style="1" customWidth="1"/>
    <col min="12258" max="12258" width="0" style="1" hidden="1" customWidth="1"/>
    <col min="12259" max="12259" width="20" style="1" customWidth="1"/>
    <col min="12260" max="12260" width="18.42578125" style="1" customWidth="1"/>
    <col min="12261" max="12261" width="8.85546875" style="1" customWidth="1"/>
    <col min="12262" max="12262" width="18.42578125" style="1" customWidth="1"/>
    <col min="12263" max="12263" width="16.28515625" style="1" customWidth="1"/>
    <col min="12264" max="12264" width="12.85546875" style="1" customWidth="1"/>
    <col min="12265" max="12293" width="0" style="1" hidden="1" customWidth="1"/>
    <col min="12294" max="12294" width="13.85546875" style="1" customWidth="1"/>
    <col min="12295" max="12295" width="11.42578125" style="1" customWidth="1"/>
    <col min="12296" max="12511" width="9.140625" style="1"/>
    <col min="12512" max="12512" width="4.42578125" style="1" customWidth="1"/>
    <col min="12513" max="12513" width="24.85546875" style="1" customWidth="1"/>
    <col min="12514" max="12514" width="0" style="1" hidden="1" customWidth="1"/>
    <col min="12515" max="12515" width="20" style="1" customWidth="1"/>
    <col min="12516" max="12516" width="18.42578125" style="1" customWidth="1"/>
    <col min="12517" max="12517" width="8.85546875" style="1" customWidth="1"/>
    <col min="12518" max="12518" width="18.42578125" style="1" customWidth="1"/>
    <col min="12519" max="12519" width="16.28515625" style="1" customWidth="1"/>
    <col min="12520" max="12520" width="12.85546875" style="1" customWidth="1"/>
    <col min="12521" max="12549" width="0" style="1" hidden="1" customWidth="1"/>
    <col min="12550" max="12550" width="13.85546875" style="1" customWidth="1"/>
    <col min="12551" max="12551" width="11.42578125" style="1" customWidth="1"/>
    <col min="12552" max="12767" width="9.140625" style="1"/>
    <col min="12768" max="12768" width="4.42578125" style="1" customWidth="1"/>
    <col min="12769" max="12769" width="24.85546875" style="1" customWidth="1"/>
    <col min="12770" max="12770" width="0" style="1" hidden="1" customWidth="1"/>
    <col min="12771" max="12771" width="20" style="1" customWidth="1"/>
    <col min="12772" max="12772" width="18.42578125" style="1" customWidth="1"/>
    <col min="12773" max="12773" width="8.85546875" style="1" customWidth="1"/>
    <col min="12774" max="12774" width="18.42578125" style="1" customWidth="1"/>
    <col min="12775" max="12775" width="16.28515625" style="1" customWidth="1"/>
    <col min="12776" max="12776" width="12.85546875" style="1" customWidth="1"/>
    <col min="12777" max="12805" width="0" style="1" hidden="1" customWidth="1"/>
    <col min="12806" max="12806" width="13.85546875" style="1" customWidth="1"/>
    <col min="12807" max="12807" width="11.42578125" style="1" customWidth="1"/>
    <col min="12808" max="13023" width="9.140625" style="1"/>
    <col min="13024" max="13024" width="4.42578125" style="1" customWidth="1"/>
    <col min="13025" max="13025" width="24.85546875" style="1" customWidth="1"/>
    <col min="13026" max="13026" width="0" style="1" hidden="1" customWidth="1"/>
    <col min="13027" max="13027" width="20" style="1" customWidth="1"/>
    <col min="13028" max="13028" width="18.42578125" style="1" customWidth="1"/>
    <col min="13029" max="13029" width="8.85546875" style="1" customWidth="1"/>
    <col min="13030" max="13030" width="18.42578125" style="1" customWidth="1"/>
    <col min="13031" max="13031" width="16.28515625" style="1" customWidth="1"/>
    <col min="13032" max="13032" width="12.85546875" style="1" customWidth="1"/>
    <col min="13033" max="13061" width="0" style="1" hidden="1" customWidth="1"/>
    <col min="13062" max="13062" width="13.85546875" style="1" customWidth="1"/>
    <col min="13063" max="13063" width="11.42578125" style="1" customWidth="1"/>
    <col min="13064" max="13279" width="9.140625" style="1"/>
    <col min="13280" max="13280" width="4.42578125" style="1" customWidth="1"/>
    <col min="13281" max="13281" width="24.85546875" style="1" customWidth="1"/>
    <col min="13282" max="13282" width="0" style="1" hidden="1" customWidth="1"/>
    <col min="13283" max="13283" width="20" style="1" customWidth="1"/>
    <col min="13284" max="13284" width="18.42578125" style="1" customWidth="1"/>
    <col min="13285" max="13285" width="8.85546875" style="1" customWidth="1"/>
    <col min="13286" max="13286" width="18.42578125" style="1" customWidth="1"/>
    <col min="13287" max="13287" width="16.28515625" style="1" customWidth="1"/>
    <col min="13288" max="13288" width="12.85546875" style="1" customWidth="1"/>
    <col min="13289" max="13317" width="0" style="1" hidden="1" customWidth="1"/>
    <col min="13318" max="13318" width="13.85546875" style="1" customWidth="1"/>
    <col min="13319" max="13319" width="11.42578125" style="1" customWidth="1"/>
    <col min="13320" max="13535" width="9.140625" style="1"/>
    <col min="13536" max="13536" width="4.42578125" style="1" customWidth="1"/>
    <col min="13537" max="13537" width="24.85546875" style="1" customWidth="1"/>
    <col min="13538" max="13538" width="0" style="1" hidden="1" customWidth="1"/>
    <col min="13539" max="13539" width="20" style="1" customWidth="1"/>
    <col min="13540" max="13540" width="18.42578125" style="1" customWidth="1"/>
    <col min="13541" max="13541" width="8.85546875" style="1" customWidth="1"/>
    <col min="13542" max="13542" width="18.42578125" style="1" customWidth="1"/>
    <col min="13543" max="13543" width="16.28515625" style="1" customWidth="1"/>
    <col min="13544" max="13544" width="12.85546875" style="1" customWidth="1"/>
    <col min="13545" max="13573" width="0" style="1" hidden="1" customWidth="1"/>
    <col min="13574" max="13574" width="13.85546875" style="1" customWidth="1"/>
    <col min="13575" max="13575" width="11.42578125" style="1" customWidth="1"/>
    <col min="13576" max="13791" width="9.140625" style="1"/>
    <col min="13792" max="13792" width="4.42578125" style="1" customWidth="1"/>
    <col min="13793" max="13793" width="24.85546875" style="1" customWidth="1"/>
    <col min="13794" max="13794" width="0" style="1" hidden="1" customWidth="1"/>
    <col min="13795" max="13795" width="20" style="1" customWidth="1"/>
    <col min="13796" max="13796" width="18.42578125" style="1" customWidth="1"/>
    <col min="13797" max="13797" width="8.85546875" style="1" customWidth="1"/>
    <col min="13798" max="13798" width="18.42578125" style="1" customWidth="1"/>
    <col min="13799" max="13799" width="16.28515625" style="1" customWidth="1"/>
    <col min="13800" max="13800" width="12.85546875" style="1" customWidth="1"/>
    <col min="13801" max="13829" width="0" style="1" hidden="1" customWidth="1"/>
    <col min="13830" max="13830" width="13.85546875" style="1" customWidth="1"/>
    <col min="13831" max="13831" width="11.42578125" style="1" customWidth="1"/>
    <col min="13832" max="14047" width="9.140625" style="1"/>
    <col min="14048" max="14048" width="4.42578125" style="1" customWidth="1"/>
    <col min="14049" max="14049" width="24.85546875" style="1" customWidth="1"/>
    <col min="14050" max="14050" width="0" style="1" hidden="1" customWidth="1"/>
    <col min="14051" max="14051" width="20" style="1" customWidth="1"/>
    <col min="14052" max="14052" width="18.42578125" style="1" customWidth="1"/>
    <col min="14053" max="14053" width="8.85546875" style="1" customWidth="1"/>
    <col min="14054" max="14054" width="18.42578125" style="1" customWidth="1"/>
    <col min="14055" max="14055" width="16.28515625" style="1" customWidth="1"/>
    <col min="14056" max="14056" width="12.85546875" style="1" customWidth="1"/>
    <col min="14057" max="14085" width="0" style="1" hidden="1" customWidth="1"/>
    <col min="14086" max="14086" width="13.85546875" style="1" customWidth="1"/>
    <col min="14087" max="14087" width="11.42578125" style="1" customWidth="1"/>
    <col min="14088" max="14303" width="9.140625" style="1"/>
    <col min="14304" max="14304" width="4.42578125" style="1" customWidth="1"/>
    <col min="14305" max="14305" width="24.85546875" style="1" customWidth="1"/>
    <col min="14306" max="14306" width="0" style="1" hidden="1" customWidth="1"/>
    <col min="14307" max="14307" width="20" style="1" customWidth="1"/>
    <col min="14308" max="14308" width="18.42578125" style="1" customWidth="1"/>
    <col min="14309" max="14309" width="8.85546875" style="1" customWidth="1"/>
    <col min="14310" max="14310" width="18.42578125" style="1" customWidth="1"/>
    <col min="14311" max="14311" width="16.28515625" style="1" customWidth="1"/>
    <col min="14312" max="14312" width="12.85546875" style="1" customWidth="1"/>
    <col min="14313" max="14341" width="0" style="1" hidden="1" customWidth="1"/>
    <col min="14342" max="14342" width="13.85546875" style="1" customWidth="1"/>
    <col min="14343" max="14343" width="11.42578125" style="1" customWidth="1"/>
    <col min="14344" max="14559" width="9.140625" style="1"/>
    <col min="14560" max="14560" width="4.42578125" style="1" customWidth="1"/>
    <col min="14561" max="14561" width="24.85546875" style="1" customWidth="1"/>
    <col min="14562" max="14562" width="0" style="1" hidden="1" customWidth="1"/>
    <col min="14563" max="14563" width="20" style="1" customWidth="1"/>
    <col min="14564" max="14564" width="18.42578125" style="1" customWidth="1"/>
    <col min="14565" max="14565" width="8.85546875" style="1" customWidth="1"/>
    <col min="14566" max="14566" width="18.42578125" style="1" customWidth="1"/>
    <col min="14567" max="14567" width="16.28515625" style="1" customWidth="1"/>
    <col min="14568" max="14568" width="12.85546875" style="1" customWidth="1"/>
    <col min="14569" max="14597" width="0" style="1" hidden="1" customWidth="1"/>
    <col min="14598" max="14598" width="13.85546875" style="1" customWidth="1"/>
    <col min="14599" max="14599" width="11.42578125" style="1" customWidth="1"/>
    <col min="14600" max="14815" width="9.140625" style="1"/>
    <col min="14816" max="14816" width="4.42578125" style="1" customWidth="1"/>
    <col min="14817" max="14817" width="24.85546875" style="1" customWidth="1"/>
    <col min="14818" max="14818" width="0" style="1" hidden="1" customWidth="1"/>
    <col min="14819" max="14819" width="20" style="1" customWidth="1"/>
    <col min="14820" max="14820" width="18.42578125" style="1" customWidth="1"/>
    <col min="14821" max="14821" width="8.85546875" style="1" customWidth="1"/>
    <col min="14822" max="14822" width="18.42578125" style="1" customWidth="1"/>
    <col min="14823" max="14823" width="16.28515625" style="1" customWidth="1"/>
    <col min="14824" max="14824" width="12.85546875" style="1" customWidth="1"/>
    <col min="14825" max="14853" width="0" style="1" hidden="1" customWidth="1"/>
    <col min="14854" max="14854" width="13.85546875" style="1" customWidth="1"/>
    <col min="14855" max="14855" width="11.42578125" style="1" customWidth="1"/>
    <col min="14856" max="15071" width="9.140625" style="1"/>
    <col min="15072" max="15072" width="4.42578125" style="1" customWidth="1"/>
    <col min="15073" max="15073" width="24.85546875" style="1" customWidth="1"/>
    <col min="15074" max="15074" width="0" style="1" hidden="1" customWidth="1"/>
    <col min="15075" max="15075" width="20" style="1" customWidth="1"/>
    <col min="15076" max="15076" width="18.42578125" style="1" customWidth="1"/>
    <col min="15077" max="15077" width="8.85546875" style="1" customWidth="1"/>
    <col min="15078" max="15078" width="18.42578125" style="1" customWidth="1"/>
    <col min="15079" max="15079" width="16.28515625" style="1" customWidth="1"/>
    <col min="15080" max="15080" width="12.85546875" style="1" customWidth="1"/>
    <col min="15081" max="15109" width="0" style="1" hidden="1" customWidth="1"/>
    <col min="15110" max="15110" width="13.85546875" style="1" customWidth="1"/>
    <col min="15111" max="15111" width="11.42578125" style="1" customWidth="1"/>
    <col min="15112" max="15327" width="9.140625" style="1"/>
    <col min="15328" max="15328" width="4.42578125" style="1" customWidth="1"/>
    <col min="15329" max="15329" width="24.85546875" style="1" customWidth="1"/>
    <col min="15330" max="15330" width="0" style="1" hidden="1" customWidth="1"/>
    <col min="15331" max="15331" width="20" style="1" customWidth="1"/>
    <col min="15332" max="15332" width="18.42578125" style="1" customWidth="1"/>
    <col min="15333" max="15333" width="8.85546875" style="1" customWidth="1"/>
    <col min="15334" max="15334" width="18.42578125" style="1" customWidth="1"/>
    <col min="15335" max="15335" width="16.28515625" style="1" customWidth="1"/>
    <col min="15336" max="15336" width="12.85546875" style="1" customWidth="1"/>
    <col min="15337" max="15365" width="0" style="1" hidden="1" customWidth="1"/>
    <col min="15366" max="15366" width="13.85546875" style="1" customWidth="1"/>
    <col min="15367" max="15367" width="11.42578125" style="1" customWidth="1"/>
    <col min="15368" max="15583" width="9.140625" style="1"/>
    <col min="15584" max="15584" width="4.42578125" style="1" customWidth="1"/>
    <col min="15585" max="15585" width="24.85546875" style="1" customWidth="1"/>
    <col min="15586" max="15586" width="0" style="1" hidden="1" customWidth="1"/>
    <col min="15587" max="15587" width="20" style="1" customWidth="1"/>
    <col min="15588" max="15588" width="18.42578125" style="1" customWidth="1"/>
    <col min="15589" max="15589" width="8.85546875" style="1" customWidth="1"/>
    <col min="15590" max="15590" width="18.42578125" style="1" customWidth="1"/>
    <col min="15591" max="15591" width="16.28515625" style="1" customWidth="1"/>
    <col min="15592" max="15592" width="12.85546875" style="1" customWidth="1"/>
    <col min="15593" max="15621" width="0" style="1" hidden="1" customWidth="1"/>
    <col min="15622" max="15622" width="13.85546875" style="1" customWidth="1"/>
    <col min="15623" max="15623" width="11.42578125" style="1" customWidth="1"/>
    <col min="15624" max="15839" width="9.140625" style="1"/>
    <col min="15840" max="15840" width="4.42578125" style="1" customWidth="1"/>
    <col min="15841" max="15841" width="24.85546875" style="1" customWidth="1"/>
    <col min="15842" max="15842" width="0" style="1" hidden="1" customWidth="1"/>
    <col min="15843" max="15843" width="20" style="1" customWidth="1"/>
    <col min="15844" max="15844" width="18.42578125" style="1" customWidth="1"/>
    <col min="15845" max="15845" width="8.85546875" style="1" customWidth="1"/>
    <col min="15846" max="15846" width="18.42578125" style="1" customWidth="1"/>
    <col min="15847" max="15847" width="16.28515625" style="1" customWidth="1"/>
    <col min="15848" max="15848" width="12.85546875" style="1" customWidth="1"/>
    <col min="15849" max="15877" width="0" style="1" hidden="1" customWidth="1"/>
    <col min="15878" max="15878" width="13.85546875" style="1" customWidth="1"/>
    <col min="15879" max="15879" width="11.42578125" style="1" customWidth="1"/>
    <col min="15880" max="16095" width="9.140625" style="1"/>
    <col min="16096" max="16096" width="4.42578125" style="1" customWidth="1"/>
    <col min="16097" max="16097" width="24.85546875" style="1" customWidth="1"/>
    <col min="16098" max="16098" width="0" style="1" hidden="1" customWidth="1"/>
    <col min="16099" max="16099" width="20" style="1" customWidth="1"/>
    <col min="16100" max="16100" width="18.42578125" style="1" customWidth="1"/>
    <col min="16101" max="16101" width="8.85546875" style="1" customWidth="1"/>
    <col min="16102" max="16102" width="18.42578125" style="1" customWidth="1"/>
    <col min="16103" max="16103" width="16.28515625" style="1" customWidth="1"/>
    <col min="16104" max="16104" width="12.85546875" style="1" customWidth="1"/>
    <col min="16105" max="16133" width="0" style="1" hidden="1" customWidth="1"/>
    <col min="16134" max="16134" width="13.85546875" style="1" customWidth="1"/>
    <col min="16135" max="16135" width="11.42578125" style="1" customWidth="1"/>
    <col min="16136" max="16384" width="9.140625" style="1"/>
  </cols>
  <sheetData>
    <row r="1" spans="1:7">
      <c r="B1" s="2" t="s">
        <v>377</v>
      </c>
    </row>
    <row r="2" spans="1:7" ht="21.75" customHeight="1">
      <c r="A2" s="37" t="s">
        <v>0</v>
      </c>
      <c r="B2" s="37"/>
      <c r="C2" s="37"/>
      <c r="D2" s="37"/>
      <c r="E2" s="37"/>
      <c r="F2" s="37"/>
      <c r="G2" s="38"/>
    </row>
    <row r="3" spans="1:7" ht="21.75" customHeight="1">
      <c r="A3" s="39" t="s">
        <v>379</v>
      </c>
      <c r="B3" s="39"/>
      <c r="C3" s="39"/>
      <c r="D3" s="39"/>
      <c r="E3" s="39"/>
      <c r="F3" s="39"/>
      <c r="G3" s="39"/>
    </row>
    <row r="4" spans="1:7" ht="18" customHeight="1">
      <c r="A4" s="40"/>
      <c r="B4" s="40"/>
      <c r="C4" s="40"/>
      <c r="D4" s="24"/>
      <c r="E4" s="24"/>
      <c r="F4" s="24"/>
      <c r="G4" s="23"/>
    </row>
    <row r="5" spans="1:7" s="5" customFormat="1" ht="24.75" customHeight="1">
      <c r="A5" s="41" t="s">
        <v>1</v>
      </c>
      <c r="B5" s="43" t="s">
        <v>2</v>
      </c>
      <c r="C5" s="45" t="s">
        <v>3</v>
      </c>
      <c r="D5" s="45" t="s">
        <v>201</v>
      </c>
      <c r="E5" s="45" t="s">
        <v>202</v>
      </c>
      <c r="F5" s="45" t="s">
        <v>374</v>
      </c>
      <c r="G5" s="35" t="s">
        <v>4</v>
      </c>
    </row>
    <row r="6" spans="1:7" s="5" customFormat="1" ht="6.75" customHeight="1">
      <c r="A6" s="42"/>
      <c r="B6" s="44"/>
      <c r="C6" s="46"/>
      <c r="D6" s="46"/>
      <c r="E6" s="46"/>
      <c r="F6" s="46"/>
      <c r="G6" s="36"/>
    </row>
    <row r="7" spans="1:7" s="9" customFormat="1" ht="23.25" customHeight="1">
      <c r="A7" s="6"/>
      <c r="B7" s="7" t="s">
        <v>5</v>
      </c>
      <c r="C7" s="6"/>
      <c r="D7" s="6"/>
      <c r="E7" s="6"/>
      <c r="F7" s="6"/>
      <c r="G7" s="8"/>
    </row>
    <row r="8" spans="1:7" ht="28.5" customHeight="1">
      <c r="A8" s="7" t="s">
        <v>308</v>
      </c>
      <c r="B8" s="10" t="s">
        <v>6</v>
      </c>
      <c r="C8" s="6"/>
      <c r="D8" s="6"/>
      <c r="E8" s="6"/>
      <c r="F8" s="6"/>
      <c r="G8" s="12"/>
    </row>
    <row r="9" spans="1:7" s="17" customFormat="1" ht="47.25">
      <c r="A9" s="11">
        <v>1</v>
      </c>
      <c r="B9" s="13" t="s">
        <v>7</v>
      </c>
      <c r="C9" s="14" t="s">
        <v>8</v>
      </c>
      <c r="D9" s="14" t="s">
        <v>203</v>
      </c>
      <c r="E9" s="14" t="s">
        <v>204</v>
      </c>
      <c r="F9" s="14" t="s">
        <v>373</v>
      </c>
      <c r="G9" s="14"/>
    </row>
    <row r="10" spans="1:7" s="17" customFormat="1" ht="69" customHeight="1">
      <c r="A10" s="11">
        <v>2</v>
      </c>
      <c r="B10" s="13" t="s">
        <v>9</v>
      </c>
      <c r="C10" s="14" t="s">
        <v>10</v>
      </c>
      <c r="D10" s="14" t="s">
        <v>203</v>
      </c>
      <c r="E10" s="14" t="s">
        <v>204</v>
      </c>
      <c r="F10" s="14" t="s">
        <v>373</v>
      </c>
      <c r="G10" s="14"/>
    </row>
    <row r="11" spans="1:7" s="17" customFormat="1" ht="63">
      <c r="A11" s="11">
        <v>3</v>
      </c>
      <c r="B11" s="13" t="s">
        <v>11</v>
      </c>
      <c r="C11" s="14" t="s">
        <v>12</v>
      </c>
      <c r="D11" s="14" t="s">
        <v>203</v>
      </c>
      <c r="E11" s="14" t="s">
        <v>204</v>
      </c>
      <c r="F11" s="14" t="s">
        <v>373</v>
      </c>
      <c r="G11" s="14"/>
    </row>
    <row r="12" spans="1:7" s="17" customFormat="1" ht="62.25" customHeight="1">
      <c r="A12" s="11">
        <v>4</v>
      </c>
      <c r="B12" s="13" t="s">
        <v>13</v>
      </c>
      <c r="C12" s="14" t="s">
        <v>14</v>
      </c>
      <c r="D12" s="14" t="s">
        <v>203</v>
      </c>
      <c r="E12" s="14" t="s">
        <v>204</v>
      </c>
      <c r="F12" s="14" t="s">
        <v>373</v>
      </c>
      <c r="G12" s="14"/>
    </row>
    <row r="13" spans="1:7" s="17" customFormat="1" ht="66" customHeight="1">
      <c r="A13" s="11">
        <v>5</v>
      </c>
      <c r="B13" s="13" t="s">
        <v>15</v>
      </c>
      <c r="C13" s="14" t="s">
        <v>16</v>
      </c>
      <c r="D13" s="14" t="s">
        <v>203</v>
      </c>
      <c r="E13" s="14" t="s">
        <v>204</v>
      </c>
      <c r="F13" s="14" t="s">
        <v>373</v>
      </c>
      <c r="G13" s="14"/>
    </row>
    <row r="14" spans="1:7" s="17" customFormat="1" ht="66" customHeight="1">
      <c r="A14" s="11">
        <v>6</v>
      </c>
      <c r="B14" s="13" t="s">
        <v>17</v>
      </c>
      <c r="C14" s="14" t="s">
        <v>18</v>
      </c>
      <c r="D14" s="14" t="s">
        <v>203</v>
      </c>
      <c r="E14" s="14" t="s">
        <v>204</v>
      </c>
      <c r="F14" s="14" t="s">
        <v>373</v>
      </c>
      <c r="G14" s="14"/>
    </row>
    <row r="15" spans="1:7" s="18" customFormat="1" ht="49.5" customHeight="1">
      <c r="A15" s="11">
        <v>7</v>
      </c>
      <c r="B15" s="13" t="s">
        <v>19</v>
      </c>
      <c r="C15" s="14" t="s">
        <v>20</v>
      </c>
      <c r="D15" s="14" t="s">
        <v>203</v>
      </c>
      <c r="E15" s="14" t="s">
        <v>204</v>
      </c>
      <c r="F15" s="14" t="s">
        <v>373</v>
      </c>
      <c r="G15" s="14"/>
    </row>
    <row r="16" spans="1:7" s="17" customFormat="1" ht="60.75" customHeight="1">
      <c r="A16" s="11">
        <v>8</v>
      </c>
      <c r="B16" s="13" t="s">
        <v>21</v>
      </c>
      <c r="C16" s="14" t="s">
        <v>22</v>
      </c>
      <c r="D16" s="14" t="s">
        <v>203</v>
      </c>
      <c r="E16" s="14" t="s">
        <v>204</v>
      </c>
      <c r="F16" s="14" t="s">
        <v>373</v>
      </c>
      <c r="G16" s="14"/>
    </row>
    <row r="17" spans="1:7" s="17" customFormat="1" ht="31.5">
      <c r="A17" s="11">
        <v>9</v>
      </c>
      <c r="B17" s="13" t="s">
        <v>23</v>
      </c>
      <c r="C17" s="14" t="s">
        <v>24</v>
      </c>
      <c r="D17" s="14" t="s">
        <v>203</v>
      </c>
      <c r="E17" s="14" t="s">
        <v>204</v>
      </c>
      <c r="F17" s="14" t="s">
        <v>373</v>
      </c>
      <c r="G17" s="14"/>
    </row>
    <row r="18" spans="1:7" s="17" customFormat="1" ht="47.25">
      <c r="A18" s="11">
        <v>10</v>
      </c>
      <c r="B18" s="13" t="s">
        <v>25</v>
      </c>
      <c r="C18" s="14" t="s">
        <v>26</v>
      </c>
      <c r="D18" s="14" t="s">
        <v>203</v>
      </c>
      <c r="E18" s="14" t="s">
        <v>204</v>
      </c>
      <c r="F18" s="14" t="s">
        <v>373</v>
      </c>
      <c r="G18" s="14"/>
    </row>
    <row r="19" spans="1:7" s="17" customFormat="1" ht="31.5">
      <c r="A19" s="11">
        <v>11</v>
      </c>
      <c r="B19" s="13" t="s">
        <v>27</v>
      </c>
      <c r="C19" s="14" t="s">
        <v>28</v>
      </c>
      <c r="D19" s="14" t="s">
        <v>203</v>
      </c>
      <c r="E19" s="14" t="s">
        <v>204</v>
      </c>
      <c r="F19" s="14" t="s">
        <v>373</v>
      </c>
      <c r="G19" s="14"/>
    </row>
    <row r="20" spans="1:7" s="17" customFormat="1" ht="31.5">
      <c r="A20" s="11">
        <v>12</v>
      </c>
      <c r="B20" s="13" t="s">
        <v>29</v>
      </c>
      <c r="C20" s="14" t="s">
        <v>30</v>
      </c>
      <c r="D20" s="14" t="s">
        <v>203</v>
      </c>
      <c r="E20" s="14" t="s">
        <v>204</v>
      </c>
      <c r="F20" s="14" t="s">
        <v>373</v>
      </c>
      <c r="G20" s="14"/>
    </row>
    <row r="21" spans="1:7" s="17" customFormat="1" ht="31.5">
      <c r="A21" s="11">
        <v>13</v>
      </c>
      <c r="B21" s="13" t="s">
        <v>31</v>
      </c>
      <c r="C21" s="14" t="s">
        <v>32</v>
      </c>
      <c r="D21" s="14" t="s">
        <v>203</v>
      </c>
      <c r="E21" s="14" t="s">
        <v>204</v>
      </c>
      <c r="F21" s="14" t="s">
        <v>373</v>
      </c>
      <c r="G21" s="14"/>
    </row>
    <row r="22" spans="1:7" s="17" customFormat="1" ht="78" customHeight="1">
      <c r="A22" s="11">
        <v>14</v>
      </c>
      <c r="B22" s="13" t="s">
        <v>33</v>
      </c>
      <c r="C22" s="14" t="s">
        <v>34</v>
      </c>
      <c r="D22" s="14" t="s">
        <v>203</v>
      </c>
      <c r="E22" s="14" t="s">
        <v>204</v>
      </c>
      <c r="F22" s="14" t="s">
        <v>373</v>
      </c>
      <c r="G22" s="14"/>
    </row>
    <row r="23" spans="1:7" s="17" customFormat="1" ht="31.5">
      <c r="A23" s="11">
        <v>15</v>
      </c>
      <c r="B23" s="13" t="s">
        <v>35</v>
      </c>
      <c r="C23" s="14" t="s">
        <v>36</v>
      </c>
      <c r="D23" s="14" t="s">
        <v>203</v>
      </c>
      <c r="E23" s="14" t="s">
        <v>204</v>
      </c>
      <c r="F23" s="14" t="s">
        <v>373</v>
      </c>
      <c r="G23" s="14"/>
    </row>
    <row r="24" spans="1:7" s="17" customFormat="1" ht="45" customHeight="1">
      <c r="A24" s="11">
        <v>16</v>
      </c>
      <c r="B24" s="13" t="s">
        <v>37</v>
      </c>
      <c r="C24" s="14" t="s">
        <v>38</v>
      </c>
      <c r="D24" s="14" t="s">
        <v>203</v>
      </c>
      <c r="E24" s="14" t="s">
        <v>204</v>
      </c>
      <c r="F24" s="14" t="s">
        <v>373</v>
      </c>
      <c r="G24" s="14"/>
    </row>
    <row r="25" spans="1:7" s="17" customFormat="1" ht="81.75" customHeight="1">
      <c r="A25" s="11">
        <v>17</v>
      </c>
      <c r="B25" s="13" t="s">
        <v>39</v>
      </c>
      <c r="C25" s="14" t="s">
        <v>40</v>
      </c>
      <c r="D25" s="14" t="s">
        <v>203</v>
      </c>
      <c r="E25" s="14" t="s">
        <v>204</v>
      </c>
      <c r="F25" s="14" t="s">
        <v>373</v>
      </c>
      <c r="G25" s="14"/>
    </row>
    <row r="26" spans="1:7" s="17" customFormat="1" ht="47.25">
      <c r="A26" s="11">
        <v>18</v>
      </c>
      <c r="B26" s="13" t="s">
        <v>41</v>
      </c>
      <c r="C26" s="14" t="s">
        <v>42</v>
      </c>
      <c r="D26" s="14" t="s">
        <v>203</v>
      </c>
      <c r="E26" s="14" t="s">
        <v>204</v>
      </c>
      <c r="F26" s="14" t="s">
        <v>373</v>
      </c>
      <c r="G26" s="14"/>
    </row>
    <row r="27" spans="1:7" s="17" customFormat="1" ht="31.5">
      <c r="A27" s="11">
        <v>19</v>
      </c>
      <c r="B27" s="13" t="s">
        <v>43</v>
      </c>
      <c r="C27" s="14" t="s">
        <v>44</v>
      </c>
      <c r="D27" s="14" t="s">
        <v>203</v>
      </c>
      <c r="E27" s="14" t="s">
        <v>204</v>
      </c>
      <c r="F27" s="14" t="s">
        <v>373</v>
      </c>
      <c r="G27" s="14"/>
    </row>
    <row r="28" spans="1:7" s="17" customFormat="1" ht="47.25">
      <c r="A28" s="11">
        <v>20</v>
      </c>
      <c r="B28" s="13" t="s">
        <v>45</v>
      </c>
      <c r="C28" s="14" t="s">
        <v>46</v>
      </c>
      <c r="D28" s="14" t="s">
        <v>203</v>
      </c>
      <c r="E28" s="14" t="s">
        <v>204</v>
      </c>
      <c r="F28" s="14" t="s">
        <v>373</v>
      </c>
      <c r="G28" s="14"/>
    </row>
    <row r="29" spans="1:7" s="17" customFormat="1" ht="31.5">
      <c r="A29" s="11">
        <v>21</v>
      </c>
      <c r="B29" s="13" t="s">
        <v>47</v>
      </c>
      <c r="C29" s="14" t="s">
        <v>48</v>
      </c>
      <c r="D29" s="14" t="s">
        <v>203</v>
      </c>
      <c r="E29" s="14" t="s">
        <v>204</v>
      </c>
      <c r="F29" s="14" t="s">
        <v>373</v>
      </c>
      <c r="G29" s="14"/>
    </row>
    <row r="30" spans="1:7" s="17" customFormat="1" ht="31.5">
      <c r="A30" s="11">
        <v>22</v>
      </c>
      <c r="B30" s="13" t="s">
        <v>49</v>
      </c>
      <c r="C30" s="14" t="s">
        <v>50</v>
      </c>
      <c r="D30" s="14" t="s">
        <v>203</v>
      </c>
      <c r="E30" s="14" t="s">
        <v>204</v>
      </c>
      <c r="F30" s="14" t="s">
        <v>373</v>
      </c>
      <c r="G30" s="14"/>
    </row>
    <row r="31" spans="1:7" s="17" customFormat="1" ht="31.5">
      <c r="A31" s="11">
        <v>23</v>
      </c>
      <c r="B31" s="13" t="s">
        <v>51</v>
      </c>
      <c r="C31" s="14" t="s">
        <v>52</v>
      </c>
      <c r="D31" s="14" t="s">
        <v>203</v>
      </c>
      <c r="E31" s="14" t="s">
        <v>204</v>
      </c>
      <c r="F31" s="14" t="s">
        <v>373</v>
      </c>
      <c r="G31" s="14"/>
    </row>
    <row r="32" spans="1:7" s="17" customFormat="1" ht="31.5">
      <c r="A32" s="11">
        <v>24</v>
      </c>
      <c r="B32" s="13" t="s">
        <v>53</v>
      </c>
      <c r="C32" s="14" t="s">
        <v>54</v>
      </c>
      <c r="D32" s="14" t="s">
        <v>203</v>
      </c>
      <c r="E32" s="14" t="s">
        <v>204</v>
      </c>
      <c r="F32" s="14" t="s">
        <v>373</v>
      </c>
      <c r="G32" s="14"/>
    </row>
    <row r="33" spans="1:7" s="17" customFormat="1" ht="40.5" customHeight="1">
      <c r="A33" s="6" t="s">
        <v>218</v>
      </c>
      <c r="B33" s="10" t="s">
        <v>56</v>
      </c>
      <c r="C33" s="6"/>
      <c r="D33" s="14"/>
      <c r="E33" s="14"/>
      <c r="F33" s="14"/>
      <c r="G33" s="14"/>
    </row>
    <row r="34" spans="1:7" s="17" customFormat="1" ht="49.5" customHeight="1">
      <c r="A34" s="11">
        <v>25</v>
      </c>
      <c r="B34" s="19" t="s">
        <v>57</v>
      </c>
      <c r="C34" s="20" t="s">
        <v>58</v>
      </c>
      <c r="D34" s="14" t="s">
        <v>203</v>
      </c>
      <c r="E34" s="14" t="s">
        <v>204</v>
      </c>
      <c r="F34" s="14" t="s">
        <v>373</v>
      </c>
      <c r="G34" s="14"/>
    </row>
    <row r="35" spans="1:7" s="18" customFormat="1" ht="45" customHeight="1">
      <c r="A35" s="11">
        <f>A34+1</f>
        <v>26</v>
      </c>
      <c r="B35" s="13" t="s">
        <v>59</v>
      </c>
      <c r="C35" s="15" t="s">
        <v>60</v>
      </c>
      <c r="D35" s="14" t="s">
        <v>203</v>
      </c>
      <c r="E35" s="14" t="s">
        <v>204</v>
      </c>
      <c r="F35" s="14" t="s">
        <v>373</v>
      </c>
      <c r="G35" s="14"/>
    </row>
    <row r="36" spans="1:7" s="18" customFormat="1" ht="31.5">
      <c r="A36" s="11">
        <f t="shared" ref="A36:A99" si="0">A35+1</f>
        <v>27</v>
      </c>
      <c r="B36" s="13" t="s">
        <v>61</v>
      </c>
      <c r="C36" s="14" t="s">
        <v>62</v>
      </c>
      <c r="D36" s="14" t="s">
        <v>203</v>
      </c>
      <c r="E36" s="14" t="s">
        <v>204</v>
      </c>
      <c r="F36" s="14" t="s">
        <v>373</v>
      </c>
      <c r="G36" s="14"/>
    </row>
    <row r="37" spans="1:7" s="18" customFormat="1" ht="61.5" customHeight="1">
      <c r="A37" s="11">
        <f t="shared" si="0"/>
        <v>28</v>
      </c>
      <c r="B37" s="13" t="s">
        <v>63</v>
      </c>
      <c r="C37" s="15" t="s">
        <v>64</v>
      </c>
      <c r="D37" s="14" t="s">
        <v>203</v>
      </c>
      <c r="E37" s="14" t="s">
        <v>204</v>
      </c>
      <c r="F37" s="14" t="s">
        <v>373</v>
      </c>
      <c r="G37" s="14"/>
    </row>
    <row r="38" spans="1:7" s="18" customFormat="1" ht="39.75" customHeight="1">
      <c r="A38" s="11">
        <f t="shared" si="0"/>
        <v>29</v>
      </c>
      <c r="B38" s="13" t="s">
        <v>65</v>
      </c>
      <c r="C38" s="15" t="s">
        <v>66</v>
      </c>
      <c r="D38" s="14" t="s">
        <v>203</v>
      </c>
      <c r="E38" s="14" t="s">
        <v>204</v>
      </c>
      <c r="F38" s="14" t="s">
        <v>373</v>
      </c>
      <c r="G38" s="14"/>
    </row>
    <row r="39" spans="1:7" s="18" customFormat="1" ht="51.75" customHeight="1">
      <c r="A39" s="11">
        <f t="shared" si="0"/>
        <v>30</v>
      </c>
      <c r="B39" s="13" t="s">
        <v>67</v>
      </c>
      <c r="C39" s="15" t="s">
        <v>68</v>
      </c>
      <c r="D39" s="14" t="s">
        <v>203</v>
      </c>
      <c r="E39" s="14" t="s">
        <v>204</v>
      </c>
      <c r="F39" s="14" t="s">
        <v>373</v>
      </c>
      <c r="G39" s="16"/>
    </row>
    <row r="40" spans="1:7" s="18" customFormat="1" ht="48" customHeight="1">
      <c r="A40" s="11">
        <f t="shared" si="0"/>
        <v>31</v>
      </c>
      <c r="B40" s="13" t="s">
        <v>69</v>
      </c>
      <c r="C40" s="15" t="s">
        <v>70</v>
      </c>
      <c r="D40" s="14" t="s">
        <v>203</v>
      </c>
      <c r="E40" s="14" t="s">
        <v>204</v>
      </c>
      <c r="F40" s="14" t="s">
        <v>373</v>
      </c>
      <c r="G40" s="16"/>
    </row>
    <row r="41" spans="1:7" s="18" customFormat="1" ht="50.25" customHeight="1">
      <c r="A41" s="11">
        <f t="shared" si="0"/>
        <v>32</v>
      </c>
      <c r="B41" s="13" t="s">
        <v>71</v>
      </c>
      <c r="C41" s="15" t="s">
        <v>72</v>
      </c>
      <c r="D41" s="14" t="s">
        <v>203</v>
      </c>
      <c r="E41" s="14" t="s">
        <v>204</v>
      </c>
      <c r="F41" s="14" t="s">
        <v>373</v>
      </c>
      <c r="G41" s="16"/>
    </row>
    <row r="42" spans="1:7" s="18" customFormat="1" ht="63">
      <c r="A42" s="11">
        <f t="shared" si="0"/>
        <v>33</v>
      </c>
      <c r="B42" s="13" t="s">
        <v>73</v>
      </c>
      <c r="C42" s="15" t="s">
        <v>74</v>
      </c>
      <c r="D42" s="14" t="s">
        <v>203</v>
      </c>
      <c r="E42" s="14" t="s">
        <v>204</v>
      </c>
      <c r="F42" s="14" t="s">
        <v>373</v>
      </c>
      <c r="G42" s="16"/>
    </row>
    <row r="43" spans="1:7" s="18" customFormat="1" ht="45" customHeight="1">
      <c r="A43" s="11">
        <f t="shared" si="0"/>
        <v>34</v>
      </c>
      <c r="B43" s="13" t="s">
        <v>75</v>
      </c>
      <c r="C43" s="15" t="s">
        <v>76</v>
      </c>
      <c r="D43" s="14" t="s">
        <v>203</v>
      </c>
      <c r="E43" s="14" t="s">
        <v>204</v>
      </c>
      <c r="F43" s="14" t="s">
        <v>373</v>
      </c>
      <c r="G43" s="16"/>
    </row>
    <row r="44" spans="1:7" s="18" customFormat="1" ht="43.5" customHeight="1">
      <c r="A44" s="11">
        <f t="shared" si="0"/>
        <v>35</v>
      </c>
      <c r="B44" s="13" t="s">
        <v>77</v>
      </c>
      <c r="C44" s="15" t="s">
        <v>78</v>
      </c>
      <c r="D44" s="14" t="s">
        <v>203</v>
      </c>
      <c r="E44" s="14" t="s">
        <v>204</v>
      </c>
      <c r="F44" s="14" t="s">
        <v>373</v>
      </c>
      <c r="G44" s="14"/>
    </row>
    <row r="45" spans="1:7" s="18" customFormat="1" ht="51" customHeight="1">
      <c r="A45" s="11">
        <f t="shared" si="0"/>
        <v>36</v>
      </c>
      <c r="B45" s="13" t="s">
        <v>79</v>
      </c>
      <c r="C45" s="15" t="s">
        <v>80</v>
      </c>
      <c r="D45" s="14" t="s">
        <v>203</v>
      </c>
      <c r="E45" s="14" t="s">
        <v>204</v>
      </c>
      <c r="F45" s="14" t="s">
        <v>373</v>
      </c>
      <c r="G45" s="14"/>
    </row>
    <row r="46" spans="1:7" s="18" customFormat="1" ht="63">
      <c r="A46" s="11">
        <f t="shared" si="0"/>
        <v>37</v>
      </c>
      <c r="B46" s="13" t="s">
        <v>81</v>
      </c>
      <c r="C46" s="15" t="s">
        <v>82</v>
      </c>
      <c r="D46" s="14" t="s">
        <v>203</v>
      </c>
      <c r="E46" s="14" t="s">
        <v>204</v>
      </c>
      <c r="F46" s="14" t="s">
        <v>373</v>
      </c>
      <c r="G46" s="14"/>
    </row>
    <row r="47" spans="1:7" s="18" customFormat="1" ht="46.5" customHeight="1">
      <c r="A47" s="11">
        <f t="shared" si="0"/>
        <v>38</v>
      </c>
      <c r="B47" s="13" t="s">
        <v>83</v>
      </c>
      <c r="C47" s="15" t="s">
        <v>84</v>
      </c>
      <c r="D47" s="14" t="s">
        <v>203</v>
      </c>
      <c r="E47" s="14" t="s">
        <v>204</v>
      </c>
      <c r="F47" s="14" t="s">
        <v>373</v>
      </c>
      <c r="G47" s="14"/>
    </row>
    <row r="48" spans="1:7" s="18" customFormat="1" ht="45" customHeight="1">
      <c r="A48" s="11">
        <f t="shared" si="0"/>
        <v>39</v>
      </c>
      <c r="B48" s="13" t="s">
        <v>85</v>
      </c>
      <c r="C48" s="15" t="s">
        <v>86</v>
      </c>
      <c r="D48" s="14" t="s">
        <v>203</v>
      </c>
      <c r="E48" s="14" t="s">
        <v>204</v>
      </c>
      <c r="F48" s="14" t="s">
        <v>373</v>
      </c>
      <c r="G48" s="16"/>
    </row>
    <row r="49" spans="1:7" s="18" customFormat="1" ht="63.75" customHeight="1">
      <c r="A49" s="11">
        <f t="shared" si="0"/>
        <v>40</v>
      </c>
      <c r="B49" s="13" t="s">
        <v>87</v>
      </c>
      <c r="C49" s="14" t="s">
        <v>88</v>
      </c>
      <c r="D49" s="14" t="s">
        <v>203</v>
      </c>
      <c r="E49" s="14" t="s">
        <v>204</v>
      </c>
      <c r="F49" s="14" t="s">
        <v>373</v>
      </c>
      <c r="G49" s="14"/>
    </row>
    <row r="50" spans="1:7" s="18" customFormat="1" ht="45" customHeight="1">
      <c r="A50" s="11">
        <f t="shared" si="0"/>
        <v>41</v>
      </c>
      <c r="B50" s="13" t="s">
        <v>89</v>
      </c>
      <c r="C50" s="15" t="s">
        <v>90</v>
      </c>
      <c r="D50" s="14" t="s">
        <v>203</v>
      </c>
      <c r="E50" s="14" t="s">
        <v>204</v>
      </c>
      <c r="F50" s="14" t="s">
        <v>373</v>
      </c>
      <c r="G50" s="14"/>
    </row>
    <row r="51" spans="1:7" s="18" customFormat="1" ht="47.25" customHeight="1">
      <c r="A51" s="11">
        <f t="shared" si="0"/>
        <v>42</v>
      </c>
      <c r="B51" s="13" t="s">
        <v>91</v>
      </c>
      <c r="C51" s="15" t="s">
        <v>92</v>
      </c>
      <c r="D51" s="14" t="s">
        <v>203</v>
      </c>
      <c r="E51" s="14" t="s">
        <v>204</v>
      </c>
      <c r="F51" s="14" t="s">
        <v>373</v>
      </c>
      <c r="G51" s="16"/>
    </row>
    <row r="52" spans="1:7" s="18" customFormat="1" ht="53.25" customHeight="1">
      <c r="A52" s="11">
        <f t="shared" si="0"/>
        <v>43</v>
      </c>
      <c r="B52" s="13" t="s">
        <v>93</v>
      </c>
      <c r="C52" s="15" t="s">
        <v>94</v>
      </c>
      <c r="D52" s="14" t="s">
        <v>203</v>
      </c>
      <c r="E52" s="14" t="s">
        <v>204</v>
      </c>
      <c r="F52" s="14" t="s">
        <v>373</v>
      </c>
      <c r="G52" s="16"/>
    </row>
    <row r="53" spans="1:7" s="18" customFormat="1" ht="42.75" customHeight="1">
      <c r="A53" s="11">
        <f t="shared" si="0"/>
        <v>44</v>
      </c>
      <c r="B53" s="13" t="s">
        <v>95</v>
      </c>
      <c r="C53" s="15" t="s">
        <v>96</v>
      </c>
      <c r="D53" s="14" t="s">
        <v>203</v>
      </c>
      <c r="E53" s="14" t="s">
        <v>204</v>
      </c>
      <c r="F53" s="14" t="s">
        <v>373</v>
      </c>
      <c r="G53" s="16"/>
    </row>
    <row r="54" spans="1:7" s="18" customFormat="1" ht="63">
      <c r="A54" s="11">
        <f t="shared" si="0"/>
        <v>45</v>
      </c>
      <c r="B54" s="13" t="s">
        <v>97</v>
      </c>
      <c r="C54" s="14" t="s">
        <v>98</v>
      </c>
      <c r="D54" s="14" t="s">
        <v>203</v>
      </c>
      <c r="E54" s="14" t="s">
        <v>204</v>
      </c>
      <c r="F54" s="14" t="s">
        <v>373</v>
      </c>
      <c r="G54" s="16"/>
    </row>
    <row r="55" spans="1:7" s="18" customFormat="1" ht="47.25" customHeight="1">
      <c r="A55" s="11">
        <f t="shared" si="0"/>
        <v>46</v>
      </c>
      <c r="B55" s="13" t="s">
        <v>99</v>
      </c>
      <c r="C55" s="15" t="s">
        <v>100</v>
      </c>
      <c r="D55" s="14" t="s">
        <v>203</v>
      </c>
      <c r="E55" s="14" t="s">
        <v>204</v>
      </c>
      <c r="F55" s="14" t="s">
        <v>373</v>
      </c>
      <c r="G55" s="16"/>
    </row>
    <row r="56" spans="1:7" s="18" customFormat="1" ht="47.25" customHeight="1">
      <c r="A56" s="11">
        <f t="shared" si="0"/>
        <v>47</v>
      </c>
      <c r="B56" s="13" t="s">
        <v>101</v>
      </c>
      <c r="C56" s="14" t="s">
        <v>102</v>
      </c>
      <c r="D56" s="14" t="s">
        <v>203</v>
      </c>
      <c r="E56" s="14" t="s">
        <v>204</v>
      </c>
      <c r="F56" s="14" t="s">
        <v>373</v>
      </c>
      <c r="G56" s="16"/>
    </row>
    <row r="57" spans="1:7" s="18" customFormat="1" ht="49.5" customHeight="1">
      <c r="A57" s="11">
        <f t="shared" si="0"/>
        <v>48</v>
      </c>
      <c r="B57" s="13" t="s">
        <v>103</v>
      </c>
      <c r="C57" s="14" t="s">
        <v>104</v>
      </c>
      <c r="D57" s="14" t="s">
        <v>203</v>
      </c>
      <c r="E57" s="14" t="s">
        <v>204</v>
      </c>
      <c r="F57" s="14" t="s">
        <v>373</v>
      </c>
      <c r="G57" s="16"/>
    </row>
    <row r="58" spans="1:7" s="18" customFormat="1" ht="40.5" customHeight="1">
      <c r="A58" s="11">
        <f t="shared" si="0"/>
        <v>49</v>
      </c>
      <c r="B58" s="13" t="s">
        <v>105</v>
      </c>
      <c r="C58" s="14" t="s">
        <v>106</v>
      </c>
      <c r="D58" s="14" t="s">
        <v>203</v>
      </c>
      <c r="E58" s="14" t="s">
        <v>204</v>
      </c>
      <c r="F58" s="14" t="s">
        <v>373</v>
      </c>
      <c r="G58" s="16"/>
    </row>
    <row r="59" spans="1:7" s="18" customFormat="1" ht="51.75" customHeight="1">
      <c r="A59" s="11">
        <f t="shared" si="0"/>
        <v>50</v>
      </c>
      <c r="B59" s="13" t="s">
        <v>107</v>
      </c>
      <c r="C59" s="15" t="s">
        <v>108</v>
      </c>
      <c r="D59" s="14" t="s">
        <v>203</v>
      </c>
      <c r="E59" s="14" t="s">
        <v>204</v>
      </c>
      <c r="F59" s="14" t="s">
        <v>373</v>
      </c>
      <c r="G59" s="16"/>
    </row>
    <row r="60" spans="1:7" s="18" customFormat="1" ht="54" customHeight="1">
      <c r="A60" s="11">
        <f t="shared" si="0"/>
        <v>51</v>
      </c>
      <c r="B60" s="13" t="s">
        <v>109</v>
      </c>
      <c r="C60" s="15" t="s">
        <v>110</v>
      </c>
      <c r="D60" s="14" t="s">
        <v>203</v>
      </c>
      <c r="E60" s="14" t="s">
        <v>204</v>
      </c>
      <c r="F60" s="14" t="s">
        <v>373</v>
      </c>
      <c r="G60" s="14"/>
    </row>
    <row r="61" spans="1:7" s="18" customFormat="1" ht="44.25" customHeight="1">
      <c r="A61" s="11">
        <f t="shared" si="0"/>
        <v>52</v>
      </c>
      <c r="B61" s="13" t="s">
        <v>111</v>
      </c>
      <c r="C61" s="14" t="s">
        <v>112</v>
      </c>
      <c r="D61" s="14" t="s">
        <v>203</v>
      </c>
      <c r="E61" s="14" t="s">
        <v>204</v>
      </c>
      <c r="F61" s="14" t="s">
        <v>373</v>
      </c>
      <c r="G61" s="14"/>
    </row>
    <row r="62" spans="1:7" s="18" customFormat="1" ht="48.75" customHeight="1">
      <c r="A62" s="11">
        <f t="shared" si="0"/>
        <v>53</v>
      </c>
      <c r="B62" s="13" t="s">
        <v>113</v>
      </c>
      <c r="C62" s="14" t="s">
        <v>114</v>
      </c>
      <c r="D62" s="14" t="s">
        <v>203</v>
      </c>
      <c r="E62" s="14" t="s">
        <v>204</v>
      </c>
      <c r="F62" s="14" t="s">
        <v>373</v>
      </c>
      <c r="G62" s="14"/>
    </row>
    <row r="63" spans="1:7" s="18" customFormat="1" ht="48" customHeight="1">
      <c r="A63" s="11">
        <f t="shared" si="0"/>
        <v>54</v>
      </c>
      <c r="B63" s="19" t="s">
        <v>115</v>
      </c>
      <c r="C63" s="14" t="s">
        <v>116</v>
      </c>
      <c r="D63" s="14" t="s">
        <v>203</v>
      </c>
      <c r="E63" s="14" t="s">
        <v>204</v>
      </c>
      <c r="F63" s="14" t="s">
        <v>373</v>
      </c>
      <c r="G63" s="14"/>
    </row>
    <row r="64" spans="1:7" s="18" customFormat="1" ht="44.25" customHeight="1">
      <c r="A64" s="11">
        <f t="shared" si="0"/>
        <v>55</v>
      </c>
      <c r="B64" s="19" t="s">
        <v>117</v>
      </c>
      <c r="C64" s="14" t="s">
        <v>118</v>
      </c>
      <c r="D64" s="14" t="s">
        <v>203</v>
      </c>
      <c r="E64" s="14" t="s">
        <v>204</v>
      </c>
      <c r="F64" s="14" t="s">
        <v>373</v>
      </c>
      <c r="G64" s="16"/>
    </row>
    <row r="65" spans="1:7" s="18" customFormat="1" ht="36" customHeight="1">
      <c r="A65" s="11">
        <f t="shared" si="0"/>
        <v>56</v>
      </c>
      <c r="B65" s="19" t="s">
        <v>119</v>
      </c>
      <c r="C65" s="14" t="s">
        <v>120</v>
      </c>
      <c r="D65" s="14" t="s">
        <v>203</v>
      </c>
      <c r="E65" s="14" t="s">
        <v>204</v>
      </c>
      <c r="F65" s="14" t="s">
        <v>373</v>
      </c>
      <c r="G65" s="16"/>
    </row>
    <row r="66" spans="1:7" s="18" customFormat="1" ht="63">
      <c r="A66" s="11">
        <f t="shared" si="0"/>
        <v>57</v>
      </c>
      <c r="B66" s="19" t="s">
        <v>121</v>
      </c>
      <c r="C66" s="14" t="s">
        <v>122</v>
      </c>
      <c r="D66" s="14" t="s">
        <v>203</v>
      </c>
      <c r="E66" s="14" t="s">
        <v>204</v>
      </c>
      <c r="F66" s="14" t="s">
        <v>373</v>
      </c>
      <c r="G66" s="14"/>
    </row>
    <row r="67" spans="1:7" s="18" customFormat="1" ht="49.5" customHeight="1">
      <c r="A67" s="11">
        <f t="shared" si="0"/>
        <v>58</v>
      </c>
      <c r="B67" s="13" t="s">
        <v>123</v>
      </c>
      <c r="C67" s="14" t="s">
        <v>124</v>
      </c>
      <c r="D67" s="14" t="s">
        <v>203</v>
      </c>
      <c r="E67" s="14" t="s">
        <v>204</v>
      </c>
      <c r="F67" s="14" t="s">
        <v>373</v>
      </c>
      <c r="G67" s="14"/>
    </row>
    <row r="68" spans="1:7" s="18" customFormat="1" ht="46.5" customHeight="1">
      <c r="A68" s="11">
        <f t="shared" si="0"/>
        <v>59</v>
      </c>
      <c r="B68" s="13" t="s">
        <v>125</v>
      </c>
      <c r="C68" s="14" t="s">
        <v>126</v>
      </c>
      <c r="D68" s="14" t="s">
        <v>203</v>
      </c>
      <c r="E68" s="14" t="s">
        <v>204</v>
      </c>
      <c r="F68" s="14" t="s">
        <v>373</v>
      </c>
      <c r="G68" s="14"/>
    </row>
    <row r="69" spans="1:7" s="18" customFormat="1" ht="50.25" customHeight="1">
      <c r="A69" s="11">
        <f t="shared" si="0"/>
        <v>60</v>
      </c>
      <c r="B69" s="13" t="s">
        <v>127</v>
      </c>
      <c r="C69" s="15" t="s">
        <v>128</v>
      </c>
      <c r="D69" s="14" t="s">
        <v>203</v>
      </c>
      <c r="E69" s="14" t="s">
        <v>204</v>
      </c>
      <c r="F69" s="14" t="s">
        <v>373</v>
      </c>
      <c r="G69" s="14"/>
    </row>
    <row r="70" spans="1:7" s="18" customFormat="1" ht="56.25" customHeight="1">
      <c r="A70" s="11">
        <f t="shared" si="0"/>
        <v>61</v>
      </c>
      <c r="B70" s="13" t="s">
        <v>129</v>
      </c>
      <c r="C70" s="15" t="s">
        <v>130</v>
      </c>
      <c r="D70" s="14" t="s">
        <v>203</v>
      </c>
      <c r="E70" s="14" t="s">
        <v>204</v>
      </c>
      <c r="F70" s="14" t="s">
        <v>373</v>
      </c>
      <c r="G70" s="14"/>
    </row>
    <row r="71" spans="1:7" s="18" customFormat="1" ht="42.75" customHeight="1">
      <c r="A71" s="11">
        <f t="shared" si="0"/>
        <v>62</v>
      </c>
      <c r="B71" s="13" t="s">
        <v>131</v>
      </c>
      <c r="C71" s="15" t="s">
        <v>132</v>
      </c>
      <c r="D71" s="14" t="s">
        <v>203</v>
      </c>
      <c r="E71" s="14" t="s">
        <v>204</v>
      </c>
      <c r="F71" s="14" t="s">
        <v>373</v>
      </c>
      <c r="G71" s="14"/>
    </row>
    <row r="72" spans="1:7" s="18" customFormat="1" ht="66" customHeight="1">
      <c r="A72" s="11">
        <f t="shared" si="0"/>
        <v>63</v>
      </c>
      <c r="B72" s="13" t="s">
        <v>133</v>
      </c>
      <c r="C72" s="14" t="s">
        <v>134</v>
      </c>
      <c r="D72" s="14" t="s">
        <v>203</v>
      </c>
      <c r="E72" s="14" t="s">
        <v>204</v>
      </c>
      <c r="F72" s="14" t="s">
        <v>373</v>
      </c>
      <c r="G72" s="14"/>
    </row>
    <row r="73" spans="1:7" s="18" customFormat="1" ht="56.25" customHeight="1">
      <c r="A73" s="11">
        <f t="shared" si="0"/>
        <v>64</v>
      </c>
      <c r="B73" s="13" t="s">
        <v>135</v>
      </c>
      <c r="C73" s="15" t="s">
        <v>136</v>
      </c>
      <c r="D73" s="14" t="s">
        <v>203</v>
      </c>
      <c r="E73" s="14" t="s">
        <v>204</v>
      </c>
      <c r="F73" s="14" t="s">
        <v>373</v>
      </c>
      <c r="G73" s="14"/>
    </row>
    <row r="74" spans="1:7" s="18" customFormat="1" ht="63">
      <c r="A74" s="11">
        <f t="shared" si="0"/>
        <v>65</v>
      </c>
      <c r="B74" s="13" t="s">
        <v>137</v>
      </c>
      <c r="C74" s="15" t="s">
        <v>138</v>
      </c>
      <c r="D74" s="14" t="s">
        <v>203</v>
      </c>
      <c r="E74" s="14" t="s">
        <v>204</v>
      </c>
      <c r="F74" s="14" t="s">
        <v>373</v>
      </c>
      <c r="G74" s="14"/>
    </row>
    <row r="75" spans="1:7" s="18" customFormat="1" ht="45.75" customHeight="1">
      <c r="A75" s="11">
        <f t="shared" si="0"/>
        <v>66</v>
      </c>
      <c r="B75" s="13" t="s">
        <v>139</v>
      </c>
      <c r="C75" s="15" t="s">
        <v>140</v>
      </c>
      <c r="D75" s="14" t="s">
        <v>203</v>
      </c>
      <c r="E75" s="14" t="s">
        <v>204</v>
      </c>
      <c r="F75" s="14" t="s">
        <v>373</v>
      </c>
      <c r="G75" s="14"/>
    </row>
    <row r="76" spans="1:7" s="18" customFormat="1" ht="31.5">
      <c r="A76" s="11">
        <f t="shared" si="0"/>
        <v>67</v>
      </c>
      <c r="B76" s="13" t="s">
        <v>141</v>
      </c>
      <c r="C76" s="14" t="s">
        <v>142</v>
      </c>
      <c r="D76" s="14" t="s">
        <v>203</v>
      </c>
      <c r="E76" s="14" t="s">
        <v>204</v>
      </c>
      <c r="F76" s="14" t="s">
        <v>373</v>
      </c>
      <c r="G76" s="14"/>
    </row>
    <row r="77" spans="1:7" s="18" customFormat="1" ht="31.5">
      <c r="A77" s="11">
        <f t="shared" si="0"/>
        <v>68</v>
      </c>
      <c r="B77" s="13" t="s">
        <v>143</v>
      </c>
      <c r="C77" s="14" t="s">
        <v>144</v>
      </c>
      <c r="D77" s="14" t="s">
        <v>203</v>
      </c>
      <c r="E77" s="14" t="s">
        <v>204</v>
      </c>
      <c r="F77" s="14" t="s">
        <v>373</v>
      </c>
      <c r="G77" s="14"/>
    </row>
    <row r="78" spans="1:7" s="18" customFormat="1" ht="48" customHeight="1">
      <c r="A78" s="11">
        <f t="shared" si="0"/>
        <v>69</v>
      </c>
      <c r="B78" s="13" t="s">
        <v>145</v>
      </c>
      <c r="C78" s="14" t="s">
        <v>146</v>
      </c>
      <c r="D78" s="14" t="s">
        <v>203</v>
      </c>
      <c r="E78" s="14" t="s">
        <v>204</v>
      </c>
      <c r="F78" s="14" t="s">
        <v>373</v>
      </c>
      <c r="G78" s="14"/>
    </row>
    <row r="79" spans="1:7" s="18" customFormat="1" ht="31.5">
      <c r="A79" s="11">
        <f t="shared" si="0"/>
        <v>70</v>
      </c>
      <c r="B79" s="13" t="s">
        <v>147</v>
      </c>
      <c r="C79" s="14" t="s">
        <v>148</v>
      </c>
      <c r="D79" s="14" t="s">
        <v>203</v>
      </c>
      <c r="E79" s="14" t="s">
        <v>204</v>
      </c>
      <c r="F79" s="14" t="s">
        <v>373</v>
      </c>
      <c r="G79" s="14"/>
    </row>
    <row r="80" spans="1:7" s="18" customFormat="1" ht="54.75" customHeight="1">
      <c r="A80" s="11">
        <f t="shared" si="0"/>
        <v>71</v>
      </c>
      <c r="B80" s="13" t="s">
        <v>149</v>
      </c>
      <c r="C80" s="14" t="s">
        <v>150</v>
      </c>
      <c r="D80" s="14" t="s">
        <v>203</v>
      </c>
      <c r="E80" s="14" t="s">
        <v>204</v>
      </c>
      <c r="F80" s="14" t="s">
        <v>373</v>
      </c>
      <c r="G80" s="14"/>
    </row>
    <row r="81" spans="1:7" s="18" customFormat="1" ht="47.25" customHeight="1">
      <c r="A81" s="11">
        <f t="shared" si="0"/>
        <v>72</v>
      </c>
      <c r="B81" s="13" t="s">
        <v>151</v>
      </c>
      <c r="C81" s="14" t="s">
        <v>152</v>
      </c>
      <c r="D81" s="14" t="s">
        <v>203</v>
      </c>
      <c r="E81" s="14" t="s">
        <v>204</v>
      </c>
      <c r="F81" s="14" t="s">
        <v>373</v>
      </c>
      <c r="G81" s="14"/>
    </row>
    <row r="82" spans="1:7" s="18" customFormat="1" ht="31.5">
      <c r="A82" s="11">
        <f t="shared" si="0"/>
        <v>73</v>
      </c>
      <c r="B82" s="13" t="s">
        <v>153</v>
      </c>
      <c r="C82" s="14" t="s">
        <v>154</v>
      </c>
      <c r="D82" s="14" t="s">
        <v>203</v>
      </c>
      <c r="E82" s="14" t="s">
        <v>204</v>
      </c>
      <c r="F82" s="14" t="s">
        <v>373</v>
      </c>
      <c r="G82" s="14"/>
    </row>
    <row r="83" spans="1:7" s="18" customFormat="1" ht="63">
      <c r="A83" s="11">
        <f t="shared" si="0"/>
        <v>74</v>
      </c>
      <c r="B83" s="13" t="s">
        <v>155</v>
      </c>
      <c r="C83" s="14" t="s">
        <v>156</v>
      </c>
      <c r="D83" s="14" t="s">
        <v>203</v>
      </c>
      <c r="E83" s="14" t="s">
        <v>204</v>
      </c>
      <c r="F83" s="14" t="s">
        <v>373</v>
      </c>
      <c r="G83" s="14"/>
    </row>
    <row r="84" spans="1:7" s="18" customFormat="1" ht="31.5">
      <c r="A84" s="11">
        <f t="shared" si="0"/>
        <v>75</v>
      </c>
      <c r="B84" s="13" t="s">
        <v>157</v>
      </c>
      <c r="C84" s="14" t="s">
        <v>158</v>
      </c>
      <c r="D84" s="14" t="s">
        <v>203</v>
      </c>
      <c r="E84" s="14" t="s">
        <v>204</v>
      </c>
      <c r="F84" s="14" t="s">
        <v>376</v>
      </c>
      <c r="G84" s="14"/>
    </row>
    <row r="85" spans="1:7" s="18" customFormat="1" ht="59.25" customHeight="1">
      <c r="A85" s="11">
        <f t="shared" si="0"/>
        <v>76</v>
      </c>
      <c r="B85" s="13" t="s">
        <v>159</v>
      </c>
      <c r="C85" s="14" t="s">
        <v>160</v>
      </c>
      <c r="D85" s="14" t="s">
        <v>203</v>
      </c>
      <c r="E85" s="14" t="s">
        <v>204</v>
      </c>
      <c r="F85" s="14" t="s">
        <v>373</v>
      </c>
      <c r="G85" s="14"/>
    </row>
    <row r="86" spans="1:7" s="18" customFormat="1" ht="46.5" customHeight="1">
      <c r="A86" s="11">
        <f t="shared" si="0"/>
        <v>77</v>
      </c>
      <c r="B86" s="13" t="s">
        <v>161</v>
      </c>
      <c r="C86" s="14" t="s">
        <v>162</v>
      </c>
      <c r="D86" s="14" t="s">
        <v>203</v>
      </c>
      <c r="E86" s="14" t="s">
        <v>204</v>
      </c>
      <c r="F86" s="14" t="s">
        <v>373</v>
      </c>
      <c r="G86" s="14"/>
    </row>
    <row r="87" spans="1:7" s="18" customFormat="1" ht="50.25" customHeight="1">
      <c r="A87" s="11">
        <f t="shared" si="0"/>
        <v>78</v>
      </c>
      <c r="B87" s="13" t="s">
        <v>163</v>
      </c>
      <c r="C87" s="14" t="s">
        <v>164</v>
      </c>
      <c r="D87" s="14" t="s">
        <v>203</v>
      </c>
      <c r="E87" s="14" t="s">
        <v>204</v>
      </c>
      <c r="F87" s="14" t="s">
        <v>373</v>
      </c>
      <c r="G87" s="14"/>
    </row>
    <row r="88" spans="1:7" s="18" customFormat="1" ht="54" customHeight="1">
      <c r="A88" s="11">
        <f t="shared" si="0"/>
        <v>79</v>
      </c>
      <c r="B88" s="13" t="s">
        <v>165</v>
      </c>
      <c r="C88" s="14" t="s">
        <v>166</v>
      </c>
      <c r="D88" s="14" t="s">
        <v>203</v>
      </c>
      <c r="E88" s="14" t="s">
        <v>204</v>
      </c>
      <c r="F88" s="14" t="s">
        <v>373</v>
      </c>
      <c r="G88" s="14"/>
    </row>
    <row r="89" spans="1:7" s="18" customFormat="1" ht="41.25" customHeight="1">
      <c r="A89" s="11">
        <f t="shared" si="0"/>
        <v>80</v>
      </c>
      <c r="B89" s="13" t="s">
        <v>167</v>
      </c>
      <c r="C89" s="14" t="s">
        <v>168</v>
      </c>
      <c r="D89" s="14" t="s">
        <v>203</v>
      </c>
      <c r="E89" s="14" t="s">
        <v>204</v>
      </c>
      <c r="F89" s="14" t="s">
        <v>373</v>
      </c>
      <c r="G89" s="14"/>
    </row>
    <row r="90" spans="1:7" s="18" customFormat="1" ht="44.25" customHeight="1">
      <c r="A90" s="11">
        <f t="shared" si="0"/>
        <v>81</v>
      </c>
      <c r="B90" s="13" t="s">
        <v>169</v>
      </c>
      <c r="C90" s="14" t="s">
        <v>170</v>
      </c>
      <c r="D90" s="14" t="s">
        <v>203</v>
      </c>
      <c r="E90" s="14" t="s">
        <v>204</v>
      </c>
      <c r="F90" s="14" t="s">
        <v>341</v>
      </c>
      <c r="G90" s="14"/>
    </row>
    <row r="91" spans="1:7" s="18" customFormat="1" ht="41.25" customHeight="1">
      <c r="A91" s="11">
        <f t="shared" si="0"/>
        <v>82</v>
      </c>
      <c r="B91" s="13" t="s">
        <v>171</v>
      </c>
      <c r="C91" s="14" t="s">
        <v>172</v>
      </c>
      <c r="D91" s="14" t="s">
        <v>203</v>
      </c>
      <c r="E91" s="14" t="s">
        <v>204</v>
      </c>
      <c r="F91" s="14" t="s">
        <v>341</v>
      </c>
      <c r="G91" s="14"/>
    </row>
    <row r="92" spans="1:7" s="18" customFormat="1" ht="31.5">
      <c r="A92" s="11">
        <f t="shared" si="0"/>
        <v>83</v>
      </c>
      <c r="B92" s="13" t="s">
        <v>173</v>
      </c>
      <c r="C92" s="14" t="s">
        <v>174</v>
      </c>
      <c r="D92" s="14" t="s">
        <v>203</v>
      </c>
      <c r="E92" s="14" t="s">
        <v>204</v>
      </c>
      <c r="F92" s="14" t="s">
        <v>341</v>
      </c>
      <c r="G92" s="14"/>
    </row>
    <row r="93" spans="1:7" s="18" customFormat="1" ht="72" customHeight="1">
      <c r="A93" s="11">
        <f t="shared" si="0"/>
        <v>84</v>
      </c>
      <c r="B93" s="13" t="s">
        <v>175</v>
      </c>
      <c r="C93" s="14" t="s">
        <v>176</v>
      </c>
      <c r="D93" s="14" t="s">
        <v>203</v>
      </c>
      <c r="E93" s="14" t="s">
        <v>204</v>
      </c>
      <c r="F93" s="14" t="s">
        <v>341</v>
      </c>
      <c r="G93" s="14"/>
    </row>
    <row r="94" spans="1:7" s="18" customFormat="1" ht="64.5" customHeight="1">
      <c r="A94" s="11">
        <f t="shared" si="0"/>
        <v>85</v>
      </c>
      <c r="B94" s="13" t="s">
        <v>177</v>
      </c>
      <c r="C94" s="14" t="s">
        <v>38</v>
      </c>
      <c r="D94" s="14" t="s">
        <v>203</v>
      </c>
      <c r="E94" s="14" t="s">
        <v>204</v>
      </c>
      <c r="F94" s="14" t="s">
        <v>373</v>
      </c>
      <c r="G94" s="14"/>
    </row>
    <row r="95" spans="1:7" s="18" customFormat="1" ht="47.25">
      <c r="A95" s="11">
        <f t="shared" si="0"/>
        <v>86</v>
      </c>
      <c r="B95" s="13" t="s">
        <v>178</v>
      </c>
      <c r="C95" s="14" t="s">
        <v>179</v>
      </c>
      <c r="D95" s="14" t="s">
        <v>203</v>
      </c>
      <c r="E95" s="14" t="s">
        <v>204</v>
      </c>
      <c r="F95" s="14" t="s">
        <v>341</v>
      </c>
      <c r="G95" s="14"/>
    </row>
    <row r="96" spans="1:7" s="18" customFormat="1" ht="63" customHeight="1">
      <c r="A96" s="11">
        <f t="shared" si="0"/>
        <v>87</v>
      </c>
      <c r="B96" s="13" t="s">
        <v>180</v>
      </c>
      <c r="C96" s="14" t="s">
        <v>181</v>
      </c>
      <c r="D96" s="14" t="s">
        <v>203</v>
      </c>
      <c r="E96" s="14" t="s">
        <v>204</v>
      </c>
      <c r="F96" s="14" t="s">
        <v>373</v>
      </c>
      <c r="G96" s="14"/>
    </row>
    <row r="97" spans="1:7" s="18" customFormat="1" ht="38.25" customHeight="1">
      <c r="A97" s="11">
        <f t="shared" si="0"/>
        <v>88</v>
      </c>
      <c r="B97" s="13" t="s">
        <v>182</v>
      </c>
      <c r="C97" s="14" t="s">
        <v>183</v>
      </c>
      <c r="D97" s="14" t="s">
        <v>203</v>
      </c>
      <c r="E97" s="14" t="s">
        <v>204</v>
      </c>
      <c r="F97" s="14" t="s">
        <v>341</v>
      </c>
      <c r="G97" s="14"/>
    </row>
    <row r="98" spans="1:7" s="18" customFormat="1" ht="56.25" customHeight="1">
      <c r="A98" s="11">
        <f t="shared" si="0"/>
        <v>89</v>
      </c>
      <c r="B98" s="13" t="s">
        <v>184</v>
      </c>
      <c r="C98" s="14" t="s">
        <v>185</v>
      </c>
      <c r="D98" s="14" t="s">
        <v>203</v>
      </c>
      <c r="E98" s="14" t="s">
        <v>204</v>
      </c>
      <c r="F98" s="14" t="s">
        <v>373</v>
      </c>
      <c r="G98" s="14"/>
    </row>
    <row r="99" spans="1:7" s="18" customFormat="1" ht="31.5">
      <c r="A99" s="11">
        <f t="shared" si="0"/>
        <v>90</v>
      </c>
      <c r="B99" s="13" t="s">
        <v>186</v>
      </c>
      <c r="C99" s="14" t="s">
        <v>187</v>
      </c>
      <c r="D99" s="14" t="s">
        <v>203</v>
      </c>
      <c r="E99" s="14" t="s">
        <v>204</v>
      </c>
      <c r="F99" s="14" t="s">
        <v>341</v>
      </c>
      <c r="G99" s="14"/>
    </row>
    <row r="100" spans="1:7" s="18" customFormat="1" ht="31.5">
      <c r="A100" s="11">
        <f t="shared" ref="A100:A104" si="1">A99+1</f>
        <v>91</v>
      </c>
      <c r="B100" s="13" t="s">
        <v>188</v>
      </c>
      <c r="C100" s="14" t="s">
        <v>189</v>
      </c>
      <c r="D100" s="14" t="s">
        <v>203</v>
      </c>
      <c r="E100" s="14" t="s">
        <v>204</v>
      </c>
      <c r="F100" s="14" t="s">
        <v>341</v>
      </c>
      <c r="G100" s="14"/>
    </row>
    <row r="101" spans="1:7" s="18" customFormat="1" ht="41.25" customHeight="1">
      <c r="A101" s="11">
        <f t="shared" si="1"/>
        <v>92</v>
      </c>
      <c r="B101" s="13" t="s">
        <v>190</v>
      </c>
      <c r="C101" s="14" t="s">
        <v>191</v>
      </c>
      <c r="D101" s="14" t="s">
        <v>203</v>
      </c>
      <c r="E101" s="14" t="s">
        <v>204</v>
      </c>
      <c r="F101" s="14" t="s">
        <v>341</v>
      </c>
      <c r="G101" s="14"/>
    </row>
    <row r="102" spans="1:7" s="18" customFormat="1" ht="58.5" customHeight="1">
      <c r="A102" s="11">
        <f t="shared" si="1"/>
        <v>93</v>
      </c>
      <c r="B102" s="13" t="s">
        <v>192</v>
      </c>
      <c r="C102" s="14" t="s">
        <v>193</v>
      </c>
      <c r="D102" s="14" t="s">
        <v>203</v>
      </c>
      <c r="E102" s="14" t="s">
        <v>204</v>
      </c>
      <c r="F102" s="14" t="s">
        <v>373</v>
      </c>
      <c r="G102" s="14"/>
    </row>
    <row r="103" spans="1:7" s="18" customFormat="1" ht="31.5">
      <c r="A103" s="11">
        <f t="shared" si="1"/>
        <v>94</v>
      </c>
      <c r="B103" s="13" t="s">
        <v>194</v>
      </c>
      <c r="C103" s="14" t="s">
        <v>195</v>
      </c>
      <c r="D103" s="14" t="s">
        <v>203</v>
      </c>
      <c r="E103" s="14" t="s">
        <v>204</v>
      </c>
      <c r="F103" s="14" t="s">
        <v>341</v>
      </c>
      <c r="G103" s="14"/>
    </row>
    <row r="104" spans="1:7" s="18" customFormat="1" ht="42.75" customHeight="1">
      <c r="A104" s="11">
        <f t="shared" si="1"/>
        <v>95</v>
      </c>
      <c r="B104" s="13" t="s">
        <v>196</v>
      </c>
      <c r="C104" s="14" t="s">
        <v>197</v>
      </c>
      <c r="D104" s="14" t="s">
        <v>203</v>
      </c>
      <c r="E104" s="14" t="s">
        <v>204</v>
      </c>
      <c r="F104" s="14" t="s">
        <v>373</v>
      </c>
      <c r="G104" s="14"/>
    </row>
    <row r="105" spans="1:7" s="17" customFormat="1" ht="30" customHeight="1">
      <c r="A105" s="6" t="s">
        <v>371</v>
      </c>
      <c r="B105" s="10" t="s">
        <v>198</v>
      </c>
      <c r="C105" s="6">
        <f>COUNTA(C106)</f>
        <v>1</v>
      </c>
      <c r="D105" s="14"/>
      <c r="E105" s="14"/>
      <c r="F105" s="14"/>
      <c r="G105" s="14"/>
    </row>
    <row r="106" spans="1:7" s="18" customFormat="1" ht="47.25">
      <c r="A106" s="75">
        <v>96</v>
      </c>
      <c r="B106" s="21" t="s">
        <v>199</v>
      </c>
      <c r="C106" s="22" t="s">
        <v>200</v>
      </c>
      <c r="D106" s="22" t="s">
        <v>203</v>
      </c>
      <c r="E106" s="22" t="s">
        <v>204</v>
      </c>
      <c r="F106" s="22" t="s">
        <v>373</v>
      </c>
      <c r="G106" s="22"/>
    </row>
  </sheetData>
  <mergeCells count="10">
    <mergeCell ref="G5:G6"/>
    <mergeCell ref="A2:G2"/>
    <mergeCell ref="A3:G3"/>
    <mergeCell ref="A4:C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7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0"/>
  <sheetViews>
    <sheetView workbookViewId="0">
      <selection activeCell="O158" sqref="O158"/>
    </sheetView>
  </sheetViews>
  <sheetFormatPr defaultRowHeight="16.5"/>
  <cols>
    <col min="1" max="1" width="7.85546875" style="25" customWidth="1"/>
    <col min="2" max="2" width="32.5703125" style="27" customWidth="1"/>
    <col min="3" max="4" width="24.85546875" style="25" customWidth="1"/>
    <col min="5" max="5" width="18.7109375" style="25" customWidth="1"/>
    <col min="6" max="6" width="12.140625" style="26" hidden="1" customWidth="1"/>
    <col min="7" max="10" width="12" style="27" hidden="1" customWidth="1"/>
    <col min="11" max="11" width="9.7109375" style="25" bestFit="1" customWidth="1"/>
    <col min="12" max="257" width="9.140625" style="27"/>
    <col min="258" max="258" width="7.85546875" style="27" customWidth="1"/>
    <col min="259" max="259" width="56.85546875" style="27" customWidth="1"/>
    <col min="260" max="260" width="24.85546875" style="27" customWidth="1"/>
    <col min="261" max="261" width="18.7109375" style="27" customWidth="1"/>
    <col min="262" max="266" width="0" style="27" hidden="1" customWidth="1"/>
    <col min="267" max="267" width="18.140625" style="27" customWidth="1"/>
    <col min="268" max="513" width="9.140625" style="27"/>
    <col min="514" max="514" width="7.85546875" style="27" customWidth="1"/>
    <col min="515" max="515" width="56.85546875" style="27" customWidth="1"/>
    <col min="516" max="516" width="24.85546875" style="27" customWidth="1"/>
    <col min="517" max="517" width="18.7109375" style="27" customWidth="1"/>
    <col min="518" max="522" width="0" style="27" hidden="1" customWidth="1"/>
    <col min="523" max="523" width="18.140625" style="27" customWidth="1"/>
    <col min="524" max="769" width="9.140625" style="27"/>
    <col min="770" max="770" width="7.85546875" style="27" customWidth="1"/>
    <col min="771" max="771" width="56.85546875" style="27" customWidth="1"/>
    <col min="772" max="772" width="24.85546875" style="27" customWidth="1"/>
    <col min="773" max="773" width="18.7109375" style="27" customWidth="1"/>
    <col min="774" max="778" width="0" style="27" hidden="1" customWidth="1"/>
    <col min="779" max="779" width="18.140625" style="27" customWidth="1"/>
    <col min="780" max="1025" width="9.140625" style="27"/>
    <col min="1026" max="1026" width="7.85546875" style="27" customWidth="1"/>
    <col min="1027" max="1027" width="56.85546875" style="27" customWidth="1"/>
    <col min="1028" max="1028" width="24.85546875" style="27" customWidth="1"/>
    <col min="1029" max="1029" width="18.7109375" style="27" customWidth="1"/>
    <col min="1030" max="1034" width="0" style="27" hidden="1" customWidth="1"/>
    <col min="1035" max="1035" width="18.140625" style="27" customWidth="1"/>
    <col min="1036" max="1281" width="9.140625" style="27"/>
    <col min="1282" max="1282" width="7.85546875" style="27" customWidth="1"/>
    <col min="1283" max="1283" width="56.85546875" style="27" customWidth="1"/>
    <col min="1284" max="1284" width="24.85546875" style="27" customWidth="1"/>
    <col min="1285" max="1285" width="18.7109375" style="27" customWidth="1"/>
    <col min="1286" max="1290" width="0" style="27" hidden="1" customWidth="1"/>
    <col min="1291" max="1291" width="18.140625" style="27" customWidth="1"/>
    <col min="1292" max="1537" width="9.140625" style="27"/>
    <col min="1538" max="1538" width="7.85546875" style="27" customWidth="1"/>
    <col min="1539" max="1539" width="56.85546875" style="27" customWidth="1"/>
    <col min="1540" max="1540" width="24.85546875" style="27" customWidth="1"/>
    <col min="1541" max="1541" width="18.7109375" style="27" customWidth="1"/>
    <col min="1542" max="1546" width="0" style="27" hidden="1" customWidth="1"/>
    <col min="1547" max="1547" width="18.140625" style="27" customWidth="1"/>
    <col min="1548" max="1793" width="9.140625" style="27"/>
    <col min="1794" max="1794" width="7.85546875" style="27" customWidth="1"/>
    <col min="1795" max="1795" width="56.85546875" style="27" customWidth="1"/>
    <col min="1796" max="1796" width="24.85546875" style="27" customWidth="1"/>
    <col min="1797" max="1797" width="18.7109375" style="27" customWidth="1"/>
    <col min="1798" max="1802" width="0" style="27" hidden="1" customWidth="1"/>
    <col min="1803" max="1803" width="18.140625" style="27" customWidth="1"/>
    <col min="1804" max="2049" width="9.140625" style="27"/>
    <col min="2050" max="2050" width="7.85546875" style="27" customWidth="1"/>
    <col min="2051" max="2051" width="56.85546875" style="27" customWidth="1"/>
    <col min="2052" max="2052" width="24.85546875" style="27" customWidth="1"/>
    <col min="2053" max="2053" width="18.7109375" style="27" customWidth="1"/>
    <col min="2054" max="2058" width="0" style="27" hidden="1" customWidth="1"/>
    <col min="2059" max="2059" width="18.140625" style="27" customWidth="1"/>
    <col min="2060" max="2305" width="9.140625" style="27"/>
    <col min="2306" max="2306" width="7.85546875" style="27" customWidth="1"/>
    <col min="2307" max="2307" width="56.85546875" style="27" customWidth="1"/>
    <col min="2308" max="2308" width="24.85546875" style="27" customWidth="1"/>
    <col min="2309" max="2309" width="18.7109375" style="27" customWidth="1"/>
    <col min="2310" max="2314" width="0" style="27" hidden="1" customWidth="1"/>
    <col min="2315" max="2315" width="18.140625" style="27" customWidth="1"/>
    <col min="2316" max="2561" width="9.140625" style="27"/>
    <col min="2562" max="2562" width="7.85546875" style="27" customWidth="1"/>
    <col min="2563" max="2563" width="56.85546875" style="27" customWidth="1"/>
    <col min="2564" max="2564" width="24.85546875" style="27" customWidth="1"/>
    <col min="2565" max="2565" width="18.7109375" style="27" customWidth="1"/>
    <col min="2566" max="2570" width="0" style="27" hidden="1" customWidth="1"/>
    <col min="2571" max="2571" width="18.140625" style="27" customWidth="1"/>
    <col min="2572" max="2817" width="9.140625" style="27"/>
    <col min="2818" max="2818" width="7.85546875" style="27" customWidth="1"/>
    <col min="2819" max="2819" width="56.85546875" style="27" customWidth="1"/>
    <col min="2820" max="2820" width="24.85546875" style="27" customWidth="1"/>
    <col min="2821" max="2821" width="18.7109375" style="27" customWidth="1"/>
    <col min="2822" max="2826" width="0" style="27" hidden="1" customWidth="1"/>
    <col min="2827" max="2827" width="18.140625" style="27" customWidth="1"/>
    <col min="2828" max="3073" width="9.140625" style="27"/>
    <col min="3074" max="3074" width="7.85546875" style="27" customWidth="1"/>
    <col min="3075" max="3075" width="56.85546875" style="27" customWidth="1"/>
    <col min="3076" max="3076" width="24.85546875" style="27" customWidth="1"/>
    <col min="3077" max="3077" width="18.7109375" style="27" customWidth="1"/>
    <col min="3078" max="3082" width="0" style="27" hidden="1" customWidth="1"/>
    <col min="3083" max="3083" width="18.140625" style="27" customWidth="1"/>
    <col min="3084" max="3329" width="9.140625" style="27"/>
    <col min="3330" max="3330" width="7.85546875" style="27" customWidth="1"/>
    <col min="3331" max="3331" width="56.85546875" style="27" customWidth="1"/>
    <col min="3332" max="3332" width="24.85546875" style="27" customWidth="1"/>
    <col min="3333" max="3333" width="18.7109375" style="27" customWidth="1"/>
    <col min="3334" max="3338" width="0" style="27" hidden="1" customWidth="1"/>
    <col min="3339" max="3339" width="18.140625" style="27" customWidth="1"/>
    <col min="3340" max="3585" width="9.140625" style="27"/>
    <col min="3586" max="3586" width="7.85546875" style="27" customWidth="1"/>
    <col min="3587" max="3587" width="56.85546875" style="27" customWidth="1"/>
    <col min="3588" max="3588" width="24.85546875" style="27" customWidth="1"/>
    <col min="3589" max="3589" width="18.7109375" style="27" customWidth="1"/>
    <col min="3590" max="3594" width="0" style="27" hidden="1" customWidth="1"/>
    <col min="3595" max="3595" width="18.140625" style="27" customWidth="1"/>
    <col min="3596" max="3841" width="9.140625" style="27"/>
    <col min="3842" max="3842" width="7.85546875" style="27" customWidth="1"/>
    <col min="3843" max="3843" width="56.85546875" style="27" customWidth="1"/>
    <col min="3844" max="3844" width="24.85546875" style="27" customWidth="1"/>
    <col min="3845" max="3845" width="18.7109375" style="27" customWidth="1"/>
    <col min="3846" max="3850" width="0" style="27" hidden="1" customWidth="1"/>
    <col min="3851" max="3851" width="18.140625" style="27" customWidth="1"/>
    <col min="3852" max="4097" width="9.140625" style="27"/>
    <col min="4098" max="4098" width="7.85546875" style="27" customWidth="1"/>
    <col min="4099" max="4099" width="56.85546875" style="27" customWidth="1"/>
    <col min="4100" max="4100" width="24.85546875" style="27" customWidth="1"/>
    <col min="4101" max="4101" width="18.7109375" style="27" customWidth="1"/>
    <col min="4102" max="4106" width="0" style="27" hidden="1" customWidth="1"/>
    <col min="4107" max="4107" width="18.140625" style="27" customWidth="1"/>
    <col min="4108" max="4353" width="9.140625" style="27"/>
    <col min="4354" max="4354" width="7.85546875" style="27" customWidth="1"/>
    <col min="4355" max="4355" width="56.85546875" style="27" customWidth="1"/>
    <col min="4356" max="4356" width="24.85546875" style="27" customWidth="1"/>
    <col min="4357" max="4357" width="18.7109375" style="27" customWidth="1"/>
    <col min="4358" max="4362" width="0" style="27" hidden="1" customWidth="1"/>
    <col min="4363" max="4363" width="18.140625" style="27" customWidth="1"/>
    <col min="4364" max="4609" width="9.140625" style="27"/>
    <col min="4610" max="4610" width="7.85546875" style="27" customWidth="1"/>
    <col min="4611" max="4611" width="56.85546875" style="27" customWidth="1"/>
    <col min="4612" max="4612" width="24.85546875" style="27" customWidth="1"/>
    <col min="4613" max="4613" width="18.7109375" style="27" customWidth="1"/>
    <col min="4614" max="4618" width="0" style="27" hidden="1" customWidth="1"/>
    <col min="4619" max="4619" width="18.140625" style="27" customWidth="1"/>
    <col min="4620" max="4865" width="9.140625" style="27"/>
    <col min="4866" max="4866" width="7.85546875" style="27" customWidth="1"/>
    <col min="4867" max="4867" width="56.85546875" style="27" customWidth="1"/>
    <col min="4868" max="4868" width="24.85546875" style="27" customWidth="1"/>
    <col min="4869" max="4869" width="18.7109375" style="27" customWidth="1"/>
    <col min="4870" max="4874" width="0" style="27" hidden="1" customWidth="1"/>
    <col min="4875" max="4875" width="18.140625" style="27" customWidth="1"/>
    <col min="4876" max="5121" width="9.140625" style="27"/>
    <col min="5122" max="5122" width="7.85546875" style="27" customWidth="1"/>
    <col min="5123" max="5123" width="56.85546875" style="27" customWidth="1"/>
    <col min="5124" max="5124" width="24.85546875" style="27" customWidth="1"/>
    <col min="5125" max="5125" width="18.7109375" style="27" customWidth="1"/>
    <col min="5126" max="5130" width="0" style="27" hidden="1" customWidth="1"/>
    <col min="5131" max="5131" width="18.140625" style="27" customWidth="1"/>
    <col min="5132" max="5377" width="9.140625" style="27"/>
    <col min="5378" max="5378" width="7.85546875" style="27" customWidth="1"/>
    <col min="5379" max="5379" width="56.85546875" style="27" customWidth="1"/>
    <col min="5380" max="5380" width="24.85546875" style="27" customWidth="1"/>
    <col min="5381" max="5381" width="18.7109375" style="27" customWidth="1"/>
    <col min="5382" max="5386" width="0" style="27" hidden="1" customWidth="1"/>
    <col min="5387" max="5387" width="18.140625" style="27" customWidth="1"/>
    <col min="5388" max="5633" width="9.140625" style="27"/>
    <col min="5634" max="5634" width="7.85546875" style="27" customWidth="1"/>
    <col min="5635" max="5635" width="56.85546875" style="27" customWidth="1"/>
    <col min="5636" max="5636" width="24.85546875" style="27" customWidth="1"/>
    <col min="5637" max="5637" width="18.7109375" style="27" customWidth="1"/>
    <col min="5638" max="5642" width="0" style="27" hidden="1" customWidth="1"/>
    <col min="5643" max="5643" width="18.140625" style="27" customWidth="1"/>
    <col min="5644" max="5889" width="9.140625" style="27"/>
    <col min="5890" max="5890" width="7.85546875" style="27" customWidth="1"/>
    <col min="5891" max="5891" width="56.85546875" style="27" customWidth="1"/>
    <col min="5892" max="5892" width="24.85546875" style="27" customWidth="1"/>
    <col min="5893" max="5893" width="18.7109375" style="27" customWidth="1"/>
    <col min="5894" max="5898" width="0" style="27" hidden="1" customWidth="1"/>
    <col min="5899" max="5899" width="18.140625" style="27" customWidth="1"/>
    <col min="5900" max="6145" width="9.140625" style="27"/>
    <col min="6146" max="6146" width="7.85546875" style="27" customWidth="1"/>
    <col min="6147" max="6147" width="56.85546875" style="27" customWidth="1"/>
    <col min="6148" max="6148" width="24.85546875" style="27" customWidth="1"/>
    <col min="6149" max="6149" width="18.7109375" style="27" customWidth="1"/>
    <col min="6150" max="6154" width="0" style="27" hidden="1" customWidth="1"/>
    <col min="6155" max="6155" width="18.140625" style="27" customWidth="1"/>
    <col min="6156" max="6401" width="9.140625" style="27"/>
    <col min="6402" max="6402" width="7.85546875" style="27" customWidth="1"/>
    <col min="6403" max="6403" width="56.85546875" style="27" customWidth="1"/>
    <col min="6404" max="6404" width="24.85546875" style="27" customWidth="1"/>
    <col min="6405" max="6405" width="18.7109375" style="27" customWidth="1"/>
    <col min="6406" max="6410" width="0" style="27" hidden="1" customWidth="1"/>
    <col min="6411" max="6411" width="18.140625" style="27" customWidth="1"/>
    <col min="6412" max="6657" width="9.140625" style="27"/>
    <col min="6658" max="6658" width="7.85546875" style="27" customWidth="1"/>
    <col min="6659" max="6659" width="56.85546875" style="27" customWidth="1"/>
    <col min="6660" max="6660" width="24.85546875" style="27" customWidth="1"/>
    <col min="6661" max="6661" width="18.7109375" style="27" customWidth="1"/>
    <col min="6662" max="6666" width="0" style="27" hidden="1" customWidth="1"/>
    <col min="6667" max="6667" width="18.140625" style="27" customWidth="1"/>
    <col min="6668" max="6913" width="9.140625" style="27"/>
    <col min="6914" max="6914" width="7.85546875" style="27" customWidth="1"/>
    <col min="6915" max="6915" width="56.85546875" style="27" customWidth="1"/>
    <col min="6916" max="6916" width="24.85546875" style="27" customWidth="1"/>
    <col min="6917" max="6917" width="18.7109375" style="27" customWidth="1"/>
    <col min="6918" max="6922" width="0" style="27" hidden="1" customWidth="1"/>
    <col min="6923" max="6923" width="18.140625" style="27" customWidth="1"/>
    <col min="6924" max="7169" width="9.140625" style="27"/>
    <col min="7170" max="7170" width="7.85546875" style="27" customWidth="1"/>
    <col min="7171" max="7171" width="56.85546875" style="27" customWidth="1"/>
    <col min="7172" max="7172" width="24.85546875" style="27" customWidth="1"/>
    <col min="7173" max="7173" width="18.7109375" style="27" customWidth="1"/>
    <col min="7174" max="7178" width="0" style="27" hidden="1" customWidth="1"/>
    <col min="7179" max="7179" width="18.140625" style="27" customWidth="1"/>
    <col min="7180" max="7425" width="9.140625" style="27"/>
    <col min="7426" max="7426" width="7.85546875" style="27" customWidth="1"/>
    <col min="7427" max="7427" width="56.85546875" style="27" customWidth="1"/>
    <col min="7428" max="7428" width="24.85546875" style="27" customWidth="1"/>
    <col min="7429" max="7429" width="18.7109375" style="27" customWidth="1"/>
    <col min="7430" max="7434" width="0" style="27" hidden="1" customWidth="1"/>
    <col min="7435" max="7435" width="18.140625" style="27" customWidth="1"/>
    <col min="7436" max="7681" width="9.140625" style="27"/>
    <col min="7682" max="7682" width="7.85546875" style="27" customWidth="1"/>
    <col min="7683" max="7683" width="56.85546875" style="27" customWidth="1"/>
    <col min="7684" max="7684" width="24.85546875" style="27" customWidth="1"/>
    <col min="7685" max="7685" width="18.7109375" style="27" customWidth="1"/>
    <col min="7686" max="7690" width="0" style="27" hidden="1" customWidth="1"/>
    <col min="7691" max="7691" width="18.140625" style="27" customWidth="1"/>
    <col min="7692" max="7937" width="9.140625" style="27"/>
    <col min="7938" max="7938" width="7.85546875" style="27" customWidth="1"/>
    <col min="7939" max="7939" width="56.85546875" style="27" customWidth="1"/>
    <col min="7940" max="7940" width="24.85546875" style="27" customWidth="1"/>
    <col min="7941" max="7941" width="18.7109375" style="27" customWidth="1"/>
    <col min="7942" max="7946" width="0" style="27" hidden="1" customWidth="1"/>
    <col min="7947" max="7947" width="18.140625" style="27" customWidth="1"/>
    <col min="7948" max="8193" width="9.140625" style="27"/>
    <col min="8194" max="8194" width="7.85546875" style="27" customWidth="1"/>
    <col min="8195" max="8195" width="56.85546875" style="27" customWidth="1"/>
    <col min="8196" max="8196" width="24.85546875" style="27" customWidth="1"/>
    <col min="8197" max="8197" width="18.7109375" style="27" customWidth="1"/>
    <col min="8198" max="8202" width="0" style="27" hidden="1" customWidth="1"/>
    <col min="8203" max="8203" width="18.140625" style="27" customWidth="1"/>
    <col min="8204" max="8449" width="9.140625" style="27"/>
    <col min="8450" max="8450" width="7.85546875" style="27" customWidth="1"/>
    <col min="8451" max="8451" width="56.85546875" style="27" customWidth="1"/>
    <col min="8452" max="8452" width="24.85546875" style="27" customWidth="1"/>
    <col min="8453" max="8453" width="18.7109375" style="27" customWidth="1"/>
    <col min="8454" max="8458" width="0" style="27" hidden="1" customWidth="1"/>
    <col min="8459" max="8459" width="18.140625" style="27" customWidth="1"/>
    <col min="8460" max="8705" width="9.140625" style="27"/>
    <col min="8706" max="8706" width="7.85546875" style="27" customWidth="1"/>
    <col min="8707" max="8707" width="56.85546875" style="27" customWidth="1"/>
    <col min="8708" max="8708" width="24.85546875" style="27" customWidth="1"/>
    <col min="8709" max="8709" width="18.7109375" style="27" customWidth="1"/>
    <col min="8710" max="8714" width="0" style="27" hidden="1" customWidth="1"/>
    <col min="8715" max="8715" width="18.140625" style="27" customWidth="1"/>
    <col min="8716" max="8961" width="9.140625" style="27"/>
    <col min="8962" max="8962" width="7.85546875" style="27" customWidth="1"/>
    <col min="8963" max="8963" width="56.85546875" style="27" customWidth="1"/>
    <col min="8964" max="8964" width="24.85546875" style="27" customWidth="1"/>
    <col min="8965" max="8965" width="18.7109375" style="27" customWidth="1"/>
    <col min="8966" max="8970" width="0" style="27" hidden="1" customWidth="1"/>
    <col min="8971" max="8971" width="18.140625" style="27" customWidth="1"/>
    <col min="8972" max="9217" width="9.140625" style="27"/>
    <col min="9218" max="9218" width="7.85546875" style="27" customWidth="1"/>
    <col min="9219" max="9219" width="56.85546875" style="27" customWidth="1"/>
    <col min="9220" max="9220" width="24.85546875" style="27" customWidth="1"/>
    <col min="9221" max="9221" width="18.7109375" style="27" customWidth="1"/>
    <col min="9222" max="9226" width="0" style="27" hidden="1" customWidth="1"/>
    <col min="9227" max="9227" width="18.140625" style="27" customWidth="1"/>
    <col min="9228" max="9473" width="9.140625" style="27"/>
    <col min="9474" max="9474" width="7.85546875" style="27" customWidth="1"/>
    <col min="9475" max="9475" width="56.85546875" style="27" customWidth="1"/>
    <col min="9476" max="9476" width="24.85546875" style="27" customWidth="1"/>
    <col min="9477" max="9477" width="18.7109375" style="27" customWidth="1"/>
    <col min="9478" max="9482" width="0" style="27" hidden="1" customWidth="1"/>
    <col min="9483" max="9483" width="18.140625" style="27" customWidth="1"/>
    <col min="9484" max="9729" width="9.140625" style="27"/>
    <col min="9730" max="9730" width="7.85546875" style="27" customWidth="1"/>
    <col min="9731" max="9731" width="56.85546875" style="27" customWidth="1"/>
    <col min="9732" max="9732" width="24.85546875" style="27" customWidth="1"/>
    <col min="9733" max="9733" width="18.7109375" style="27" customWidth="1"/>
    <col min="9734" max="9738" width="0" style="27" hidden="1" customWidth="1"/>
    <col min="9739" max="9739" width="18.140625" style="27" customWidth="1"/>
    <col min="9740" max="9985" width="9.140625" style="27"/>
    <col min="9986" max="9986" width="7.85546875" style="27" customWidth="1"/>
    <col min="9987" max="9987" width="56.85546875" style="27" customWidth="1"/>
    <col min="9988" max="9988" width="24.85546875" style="27" customWidth="1"/>
    <col min="9989" max="9989" width="18.7109375" style="27" customWidth="1"/>
    <col min="9990" max="9994" width="0" style="27" hidden="1" customWidth="1"/>
    <col min="9995" max="9995" width="18.140625" style="27" customWidth="1"/>
    <col min="9996" max="10241" width="9.140625" style="27"/>
    <col min="10242" max="10242" width="7.85546875" style="27" customWidth="1"/>
    <col min="10243" max="10243" width="56.85546875" style="27" customWidth="1"/>
    <col min="10244" max="10244" width="24.85546875" style="27" customWidth="1"/>
    <col min="10245" max="10245" width="18.7109375" style="27" customWidth="1"/>
    <col min="10246" max="10250" width="0" style="27" hidden="1" customWidth="1"/>
    <col min="10251" max="10251" width="18.140625" style="27" customWidth="1"/>
    <col min="10252" max="10497" width="9.140625" style="27"/>
    <col min="10498" max="10498" width="7.85546875" style="27" customWidth="1"/>
    <col min="10499" max="10499" width="56.85546875" style="27" customWidth="1"/>
    <col min="10500" max="10500" width="24.85546875" style="27" customWidth="1"/>
    <col min="10501" max="10501" width="18.7109375" style="27" customWidth="1"/>
    <col min="10502" max="10506" width="0" style="27" hidden="1" customWidth="1"/>
    <col min="10507" max="10507" width="18.140625" style="27" customWidth="1"/>
    <col min="10508" max="10753" width="9.140625" style="27"/>
    <col min="10754" max="10754" width="7.85546875" style="27" customWidth="1"/>
    <col min="10755" max="10755" width="56.85546875" style="27" customWidth="1"/>
    <col min="10756" max="10756" width="24.85546875" style="27" customWidth="1"/>
    <col min="10757" max="10757" width="18.7109375" style="27" customWidth="1"/>
    <col min="10758" max="10762" width="0" style="27" hidden="1" customWidth="1"/>
    <col min="10763" max="10763" width="18.140625" style="27" customWidth="1"/>
    <col min="10764" max="11009" width="9.140625" style="27"/>
    <col min="11010" max="11010" width="7.85546875" style="27" customWidth="1"/>
    <col min="11011" max="11011" width="56.85546875" style="27" customWidth="1"/>
    <col min="11012" max="11012" width="24.85546875" style="27" customWidth="1"/>
    <col min="11013" max="11013" width="18.7109375" style="27" customWidth="1"/>
    <col min="11014" max="11018" width="0" style="27" hidden="1" customWidth="1"/>
    <col min="11019" max="11019" width="18.140625" style="27" customWidth="1"/>
    <col min="11020" max="11265" width="9.140625" style="27"/>
    <col min="11266" max="11266" width="7.85546875" style="27" customWidth="1"/>
    <col min="11267" max="11267" width="56.85546875" style="27" customWidth="1"/>
    <col min="11268" max="11268" width="24.85546875" style="27" customWidth="1"/>
    <col min="11269" max="11269" width="18.7109375" style="27" customWidth="1"/>
    <col min="11270" max="11274" width="0" style="27" hidden="1" customWidth="1"/>
    <col min="11275" max="11275" width="18.140625" style="27" customWidth="1"/>
    <col min="11276" max="11521" width="9.140625" style="27"/>
    <col min="11522" max="11522" width="7.85546875" style="27" customWidth="1"/>
    <col min="11523" max="11523" width="56.85546875" style="27" customWidth="1"/>
    <col min="11524" max="11524" width="24.85546875" style="27" customWidth="1"/>
    <col min="11525" max="11525" width="18.7109375" style="27" customWidth="1"/>
    <col min="11526" max="11530" width="0" style="27" hidden="1" customWidth="1"/>
    <col min="11531" max="11531" width="18.140625" style="27" customWidth="1"/>
    <col min="11532" max="11777" width="9.140625" style="27"/>
    <col min="11778" max="11778" width="7.85546875" style="27" customWidth="1"/>
    <col min="11779" max="11779" width="56.85546875" style="27" customWidth="1"/>
    <col min="11780" max="11780" width="24.85546875" style="27" customWidth="1"/>
    <col min="11781" max="11781" width="18.7109375" style="27" customWidth="1"/>
    <col min="11782" max="11786" width="0" style="27" hidden="1" customWidth="1"/>
    <col min="11787" max="11787" width="18.140625" style="27" customWidth="1"/>
    <col min="11788" max="12033" width="9.140625" style="27"/>
    <col min="12034" max="12034" width="7.85546875" style="27" customWidth="1"/>
    <col min="12035" max="12035" width="56.85546875" style="27" customWidth="1"/>
    <col min="12036" max="12036" width="24.85546875" style="27" customWidth="1"/>
    <col min="12037" max="12037" width="18.7109375" style="27" customWidth="1"/>
    <col min="12038" max="12042" width="0" style="27" hidden="1" customWidth="1"/>
    <col min="12043" max="12043" width="18.140625" style="27" customWidth="1"/>
    <col min="12044" max="12289" width="9.140625" style="27"/>
    <col min="12290" max="12290" width="7.85546875" style="27" customWidth="1"/>
    <col min="12291" max="12291" width="56.85546875" style="27" customWidth="1"/>
    <col min="12292" max="12292" width="24.85546875" style="27" customWidth="1"/>
    <col min="12293" max="12293" width="18.7109375" style="27" customWidth="1"/>
    <col min="12294" max="12298" width="0" style="27" hidden="1" customWidth="1"/>
    <col min="12299" max="12299" width="18.140625" style="27" customWidth="1"/>
    <col min="12300" max="12545" width="9.140625" style="27"/>
    <col min="12546" max="12546" width="7.85546875" style="27" customWidth="1"/>
    <col min="12547" max="12547" width="56.85546875" style="27" customWidth="1"/>
    <col min="12548" max="12548" width="24.85546875" style="27" customWidth="1"/>
    <col min="12549" max="12549" width="18.7109375" style="27" customWidth="1"/>
    <col min="12550" max="12554" width="0" style="27" hidden="1" customWidth="1"/>
    <col min="12555" max="12555" width="18.140625" style="27" customWidth="1"/>
    <col min="12556" max="12801" width="9.140625" style="27"/>
    <col min="12802" max="12802" width="7.85546875" style="27" customWidth="1"/>
    <col min="12803" max="12803" width="56.85546875" style="27" customWidth="1"/>
    <col min="12804" max="12804" width="24.85546875" style="27" customWidth="1"/>
    <col min="12805" max="12805" width="18.7109375" style="27" customWidth="1"/>
    <col min="12806" max="12810" width="0" style="27" hidden="1" customWidth="1"/>
    <col min="12811" max="12811" width="18.140625" style="27" customWidth="1"/>
    <col min="12812" max="13057" width="9.140625" style="27"/>
    <col min="13058" max="13058" width="7.85546875" style="27" customWidth="1"/>
    <col min="13059" max="13059" width="56.85546875" style="27" customWidth="1"/>
    <col min="13060" max="13060" width="24.85546875" style="27" customWidth="1"/>
    <col min="13061" max="13061" width="18.7109375" style="27" customWidth="1"/>
    <col min="13062" max="13066" width="0" style="27" hidden="1" customWidth="1"/>
    <col min="13067" max="13067" width="18.140625" style="27" customWidth="1"/>
    <col min="13068" max="13313" width="9.140625" style="27"/>
    <col min="13314" max="13314" width="7.85546875" style="27" customWidth="1"/>
    <col min="13315" max="13315" width="56.85546875" style="27" customWidth="1"/>
    <col min="13316" max="13316" width="24.85546875" style="27" customWidth="1"/>
    <col min="13317" max="13317" width="18.7109375" style="27" customWidth="1"/>
    <col min="13318" max="13322" width="0" style="27" hidden="1" customWidth="1"/>
    <col min="13323" max="13323" width="18.140625" style="27" customWidth="1"/>
    <col min="13324" max="13569" width="9.140625" style="27"/>
    <col min="13570" max="13570" width="7.85546875" style="27" customWidth="1"/>
    <col min="13571" max="13571" width="56.85546875" style="27" customWidth="1"/>
    <col min="13572" max="13572" width="24.85546875" style="27" customWidth="1"/>
    <col min="13573" max="13573" width="18.7109375" style="27" customWidth="1"/>
    <col min="13574" max="13578" width="0" style="27" hidden="1" customWidth="1"/>
    <col min="13579" max="13579" width="18.140625" style="27" customWidth="1"/>
    <col min="13580" max="13825" width="9.140625" style="27"/>
    <col min="13826" max="13826" width="7.85546875" style="27" customWidth="1"/>
    <col min="13827" max="13827" width="56.85546875" style="27" customWidth="1"/>
    <col min="13828" max="13828" width="24.85546875" style="27" customWidth="1"/>
    <col min="13829" max="13829" width="18.7109375" style="27" customWidth="1"/>
    <col min="13830" max="13834" width="0" style="27" hidden="1" customWidth="1"/>
    <col min="13835" max="13835" width="18.140625" style="27" customWidth="1"/>
    <col min="13836" max="14081" width="9.140625" style="27"/>
    <col min="14082" max="14082" width="7.85546875" style="27" customWidth="1"/>
    <col min="14083" max="14083" width="56.85546875" style="27" customWidth="1"/>
    <col min="14084" max="14084" width="24.85546875" style="27" customWidth="1"/>
    <col min="14085" max="14085" width="18.7109375" style="27" customWidth="1"/>
    <col min="14086" max="14090" width="0" style="27" hidden="1" customWidth="1"/>
    <col min="14091" max="14091" width="18.140625" style="27" customWidth="1"/>
    <col min="14092" max="14337" width="9.140625" style="27"/>
    <col min="14338" max="14338" width="7.85546875" style="27" customWidth="1"/>
    <col min="14339" max="14339" width="56.85546875" style="27" customWidth="1"/>
    <col min="14340" max="14340" width="24.85546875" style="27" customWidth="1"/>
    <col min="14341" max="14341" width="18.7109375" style="27" customWidth="1"/>
    <col min="14342" max="14346" width="0" style="27" hidden="1" customWidth="1"/>
    <col min="14347" max="14347" width="18.140625" style="27" customWidth="1"/>
    <col min="14348" max="14593" width="9.140625" style="27"/>
    <col min="14594" max="14594" width="7.85546875" style="27" customWidth="1"/>
    <col min="14595" max="14595" width="56.85546875" style="27" customWidth="1"/>
    <col min="14596" max="14596" width="24.85546875" style="27" customWidth="1"/>
    <col min="14597" max="14597" width="18.7109375" style="27" customWidth="1"/>
    <col min="14598" max="14602" width="0" style="27" hidden="1" customWidth="1"/>
    <col min="14603" max="14603" width="18.140625" style="27" customWidth="1"/>
    <col min="14604" max="14849" width="9.140625" style="27"/>
    <col min="14850" max="14850" width="7.85546875" style="27" customWidth="1"/>
    <col min="14851" max="14851" width="56.85546875" style="27" customWidth="1"/>
    <col min="14852" max="14852" width="24.85546875" style="27" customWidth="1"/>
    <col min="14853" max="14853" width="18.7109375" style="27" customWidth="1"/>
    <col min="14854" max="14858" width="0" style="27" hidden="1" customWidth="1"/>
    <col min="14859" max="14859" width="18.140625" style="27" customWidth="1"/>
    <col min="14860" max="15105" width="9.140625" style="27"/>
    <col min="15106" max="15106" width="7.85546875" style="27" customWidth="1"/>
    <col min="15107" max="15107" width="56.85546875" style="27" customWidth="1"/>
    <col min="15108" max="15108" width="24.85546875" style="27" customWidth="1"/>
    <col min="15109" max="15109" width="18.7109375" style="27" customWidth="1"/>
    <col min="15110" max="15114" width="0" style="27" hidden="1" customWidth="1"/>
    <col min="15115" max="15115" width="18.140625" style="27" customWidth="1"/>
    <col min="15116" max="15361" width="9.140625" style="27"/>
    <col min="15362" max="15362" width="7.85546875" style="27" customWidth="1"/>
    <col min="15363" max="15363" width="56.85546875" style="27" customWidth="1"/>
    <col min="15364" max="15364" width="24.85546875" style="27" customWidth="1"/>
    <col min="15365" max="15365" width="18.7109375" style="27" customWidth="1"/>
    <col min="15366" max="15370" width="0" style="27" hidden="1" customWidth="1"/>
    <col min="15371" max="15371" width="18.140625" style="27" customWidth="1"/>
    <col min="15372" max="15617" width="9.140625" style="27"/>
    <col min="15618" max="15618" width="7.85546875" style="27" customWidth="1"/>
    <col min="15619" max="15619" width="56.85546875" style="27" customWidth="1"/>
    <col min="15620" max="15620" width="24.85546875" style="27" customWidth="1"/>
    <col min="15621" max="15621" width="18.7109375" style="27" customWidth="1"/>
    <col min="15622" max="15626" width="0" style="27" hidden="1" customWidth="1"/>
    <col min="15627" max="15627" width="18.140625" style="27" customWidth="1"/>
    <col min="15628" max="15873" width="9.140625" style="27"/>
    <col min="15874" max="15874" width="7.85546875" style="27" customWidth="1"/>
    <col min="15875" max="15875" width="56.85546875" style="27" customWidth="1"/>
    <col min="15876" max="15876" width="24.85546875" style="27" customWidth="1"/>
    <col min="15877" max="15877" width="18.7109375" style="27" customWidth="1"/>
    <col min="15878" max="15882" width="0" style="27" hidden="1" customWidth="1"/>
    <col min="15883" max="15883" width="18.140625" style="27" customWidth="1"/>
    <col min="15884" max="16129" width="9.140625" style="27"/>
    <col min="16130" max="16130" width="7.85546875" style="27" customWidth="1"/>
    <col min="16131" max="16131" width="56.85546875" style="27" customWidth="1"/>
    <col min="16132" max="16132" width="24.85546875" style="27" customWidth="1"/>
    <col min="16133" max="16133" width="18.7109375" style="27" customWidth="1"/>
    <col min="16134" max="16138" width="0" style="27" hidden="1" customWidth="1"/>
    <col min="16139" max="16139" width="18.140625" style="27" customWidth="1"/>
    <col min="16140" max="16384" width="9.140625" style="27"/>
  </cols>
  <sheetData>
    <row r="1" spans="1:14">
      <c r="A1" s="47" t="s">
        <v>378</v>
      </c>
      <c r="B1" s="47"/>
    </row>
    <row r="2" spans="1:14" ht="27.75" customHeight="1">
      <c r="A2" s="48" t="s">
        <v>370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4" ht="21" customHeight="1">
      <c r="A3" s="49" t="str">
        <f>'3.Các dự án đang triển khai'!A3:G3</f>
        <v>(Kèm theo Kế hoạch số 46-KH/TU ngày 12/02/2026 của Ban Thường vụ Tỉnh ủy)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4" ht="12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4" s="29" customFormat="1" ht="32.25" customHeight="1">
      <c r="A5" s="50" t="s">
        <v>205</v>
      </c>
      <c r="B5" s="50" t="s">
        <v>2</v>
      </c>
      <c r="C5" s="50" t="s">
        <v>206</v>
      </c>
      <c r="D5" s="50" t="s">
        <v>202</v>
      </c>
      <c r="E5" s="50" t="s">
        <v>375</v>
      </c>
      <c r="F5" s="51" t="s">
        <v>207</v>
      </c>
      <c r="G5" s="51"/>
      <c r="H5" s="51"/>
      <c r="I5" s="51"/>
      <c r="J5" s="51"/>
      <c r="K5" s="50" t="s">
        <v>4</v>
      </c>
    </row>
    <row r="6" spans="1:14" s="29" customFormat="1" ht="43.5" customHeight="1">
      <c r="A6" s="52" t="s">
        <v>208</v>
      </c>
      <c r="B6" s="53" t="s">
        <v>209</v>
      </c>
      <c r="C6" s="53"/>
      <c r="D6" s="53"/>
      <c r="E6" s="53"/>
      <c r="F6" s="53"/>
      <c r="G6" s="53"/>
      <c r="H6" s="53"/>
      <c r="I6" s="53"/>
      <c r="J6" s="53"/>
      <c r="K6" s="52"/>
    </row>
    <row r="7" spans="1:14">
      <c r="A7" s="54" t="s">
        <v>210</v>
      </c>
      <c r="B7" s="55" t="s">
        <v>211</v>
      </c>
      <c r="C7" s="14"/>
      <c r="D7" s="14"/>
      <c r="E7" s="14"/>
      <c r="F7" s="14"/>
      <c r="G7" s="56"/>
      <c r="H7" s="56"/>
      <c r="I7" s="56"/>
      <c r="J7" s="56"/>
      <c r="K7" s="57"/>
    </row>
    <row r="8" spans="1:14" ht="47.25">
      <c r="A8" s="14">
        <v>1</v>
      </c>
      <c r="B8" s="56" t="s">
        <v>212</v>
      </c>
      <c r="C8" s="14" t="s">
        <v>203</v>
      </c>
      <c r="D8" s="14" t="s">
        <v>204</v>
      </c>
      <c r="E8" s="14" t="s">
        <v>373</v>
      </c>
      <c r="F8" s="14" t="s">
        <v>213</v>
      </c>
      <c r="G8" s="56"/>
      <c r="H8" s="56"/>
      <c r="I8" s="56"/>
      <c r="J8" s="56"/>
      <c r="K8" s="14"/>
    </row>
    <row r="9" spans="1:14" ht="31.5">
      <c r="A9" s="14">
        <f>A8+1</f>
        <v>2</v>
      </c>
      <c r="B9" s="56" t="s">
        <v>214</v>
      </c>
      <c r="C9" s="14" t="s">
        <v>203</v>
      </c>
      <c r="D9" s="14" t="s">
        <v>204</v>
      </c>
      <c r="E9" s="14" t="s">
        <v>373</v>
      </c>
      <c r="F9" s="14" t="s">
        <v>213</v>
      </c>
      <c r="G9" s="56"/>
      <c r="H9" s="56"/>
      <c r="I9" s="56"/>
      <c r="J9" s="56"/>
      <c r="K9" s="14"/>
    </row>
    <row r="10" spans="1:14" ht="47.25">
      <c r="A10" s="14">
        <f>A9+1</f>
        <v>3</v>
      </c>
      <c r="B10" s="58" t="s">
        <v>215</v>
      </c>
      <c r="C10" s="14" t="s">
        <v>203</v>
      </c>
      <c r="D10" s="14" t="s">
        <v>204</v>
      </c>
      <c r="E10" s="14" t="s">
        <v>373</v>
      </c>
      <c r="F10" s="14" t="s">
        <v>213</v>
      </c>
      <c r="G10" s="56"/>
      <c r="H10" s="56"/>
      <c r="I10" s="56"/>
      <c r="J10" s="56"/>
      <c r="K10" s="14"/>
    </row>
    <row r="11" spans="1:14" ht="31.5">
      <c r="A11" s="14">
        <f>A10+1</f>
        <v>4</v>
      </c>
      <c r="B11" s="58" t="s">
        <v>216</v>
      </c>
      <c r="C11" s="14" t="s">
        <v>203</v>
      </c>
      <c r="D11" s="14" t="s">
        <v>204</v>
      </c>
      <c r="E11" s="14" t="s">
        <v>373</v>
      </c>
      <c r="F11" s="14" t="s">
        <v>213</v>
      </c>
      <c r="G11" s="56"/>
      <c r="H11" s="56"/>
      <c r="I11" s="56"/>
      <c r="J11" s="56"/>
      <c r="K11" s="14"/>
    </row>
    <row r="12" spans="1:14" ht="31.5">
      <c r="A12" s="14">
        <f>A11+1</f>
        <v>5</v>
      </c>
      <c r="B12" s="58" t="s">
        <v>217</v>
      </c>
      <c r="C12" s="14" t="s">
        <v>203</v>
      </c>
      <c r="D12" s="14" t="s">
        <v>204</v>
      </c>
      <c r="E12" s="14" t="s">
        <v>373</v>
      </c>
      <c r="F12" s="14" t="s">
        <v>213</v>
      </c>
      <c r="G12" s="56"/>
      <c r="H12" s="56"/>
      <c r="I12" s="56"/>
      <c r="J12" s="56"/>
      <c r="K12" s="14"/>
    </row>
    <row r="13" spans="1:14" ht="31.5">
      <c r="A13" s="59" t="s">
        <v>218</v>
      </c>
      <c r="B13" s="60" t="s">
        <v>219</v>
      </c>
      <c r="C13" s="58"/>
      <c r="D13" s="58"/>
      <c r="E13" s="14" t="s">
        <v>373</v>
      </c>
      <c r="F13" s="14"/>
      <c r="G13" s="56"/>
      <c r="H13" s="56"/>
      <c r="I13" s="56"/>
      <c r="J13" s="56"/>
      <c r="K13" s="14"/>
    </row>
    <row r="14" spans="1:14" s="30" customFormat="1" ht="31.5">
      <c r="A14" s="14">
        <v>6</v>
      </c>
      <c r="B14" s="56" t="s">
        <v>220</v>
      </c>
      <c r="C14" s="14" t="s">
        <v>203</v>
      </c>
      <c r="D14" s="14" t="s">
        <v>204</v>
      </c>
      <c r="E14" s="14" t="s">
        <v>373</v>
      </c>
      <c r="F14" s="14" t="s">
        <v>213</v>
      </c>
      <c r="G14" s="14"/>
      <c r="H14" s="14"/>
      <c r="I14" s="61"/>
      <c r="J14" s="61"/>
      <c r="K14" s="14"/>
    </row>
    <row r="15" spans="1:14" s="30" customFormat="1" ht="31.5">
      <c r="A15" s="14">
        <f>A14+1</f>
        <v>7</v>
      </c>
      <c r="B15" s="56" t="s">
        <v>221</v>
      </c>
      <c r="C15" s="14" t="s">
        <v>203</v>
      </c>
      <c r="D15" s="14" t="s">
        <v>204</v>
      </c>
      <c r="E15" s="14" t="s">
        <v>373</v>
      </c>
      <c r="F15" s="14" t="s">
        <v>213</v>
      </c>
      <c r="G15" s="14"/>
      <c r="H15" s="14"/>
      <c r="I15" s="61"/>
      <c r="J15" s="61"/>
      <c r="K15" s="14"/>
      <c r="L15" s="31"/>
    </row>
    <row r="16" spans="1:14" s="30" customFormat="1" ht="31.5">
      <c r="A16" s="14">
        <f t="shared" ref="A16:A79" si="0">A15+1</f>
        <v>8</v>
      </c>
      <c r="B16" s="13" t="s">
        <v>222</v>
      </c>
      <c r="C16" s="14" t="s">
        <v>203</v>
      </c>
      <c r="D16" s="14" t="s">
        <v>204</v>
      </c>
      <c r="E16" s="14" t="s">
        <v>373</v>
      </c>
      <c r="F16" s="14" t="s">
        <v>213</v>
      </c>
      <c r="G16" s="14"/>
      <c r="H16" s="14"/>
      <c r="I16" s="61"/>
      <c r="J16" s="62"/>
      <c r="K16" s="63"/>
      <c r="M16" s="30">
        <v>137.29999999999998</v>
      </c>
      <c r="N16" s="31" t="e">
        <f>#REF!+M16</f>
        <v>#REF!</v>
      </c>
    </row>
    <row r="17" spans="1:11" s="32" customFormat="1" ht="31.5">
      <c r="A17" s="14">
        <f t="shared" si="0"/>
        <v>9</v>
      </c>
      <c r="B17" s="13" t="s">
        <v>223</v>
      </c>
      <c r="C17" s="14" t="s">
        <v>203</v>
      </c>
      <c r="D17" s="14" t="s">
        <v>204</v>
      </c>
      <c r="E17" s="14" t="s">
        <v>373</v>
      </c>
      <c r="F17" s="14" t="s">
        <v>213</v>
      </c>
      <c r="G17" s="14"/>
      <c r="H17" s="14"/>
      <c r="I17" s="61"/>
      <c r="J17" s="61"/>
      <c r="K17" s="63"/>
    </row>
    <row r="18" spans="1:11" s="30" customFormat="1" ht="31.5">
      <c r="A18" s="14">
        <f t="shared" si="0"/>
        <v>10</v>
      </c>
      <c r="B18" s="13" t="s">
        <v>224</v>
      </c>
      <c r="C18" s="14" t="s">
        <v>203</v>
      </c>
      <c r="D18" s="14" t="s">
        <v>204</v>
      </c>
      <c r="E18" s="14" t="s">
        <v>373</v>
      </c>
      <c r="F18" s="14" t="s">
        <v>213</v>
      </c>
      <c r="G18" s="14"/>
      <c r="H18" s="14"/>
      <c r="I18" s="61"/>
      <c r="J18" s="62"/>
      <c r="K18" s="63"/>
    </row>
    <row r="19" spans="1:11" s="30" customFormat="1" ht="31.5">
      <c r="A19" s="14">
        <f t="shared" si="0"/>
        <v>11</v>
      </c>
      <c r="B19" s="13" t="s">
        <v>225</v>
      </c>
      <c r="C19" s="14" t="s">
        <v>203</v>
      </c>
      <c r="D19" s="14" t="s">
        <v>204</v>
      </c>
      <c r="E19" s="14" t="s">
        <v>373</v>
      </c>
      <c r="F19" s="14" t="s">
        <v>213</v>
      </c>
      <c r="G19" s="14"/>
      <c r="H19" s="14"/>
      <c r="I19" s="61"/>
      <c r="J19" s="62"/>
      <c r="K19" s="63"/>
    </row>
    <row r="20" spans="1:11" s="30" customFormat="1" ht="31.5">
      <c r="A20" s="14">
        <f t="shared" si="0"/>
        <v>12</v>
      </c>
      <c r="B20" s="13" t="s">
        <v>226</v>
      </c>
      <c r="C20" s="14" t="s">
        <v>203</v>
      </c>
      <c r="D20" s="14" t="s">
        <v>204</v>
      </c>
      <c r="E20" s="14" t="s">
        <v>373</v>
      </c>
      <c r="F20" s="14" t="s">
        <v>213</v>
      </c>
      <c r="G20" s="14"/>
      <c r="H20" s="14"/>
      <c r="I20" s="61"/>
      <c r="J20" s="62"/>
      <c r="K20" s="63"/>
    </row>
    <row r="21" spans="1:11" s="30" customFormat="1" ht="31.5">
      <c r="A21" s="14">
        <f t="shared" si="0"/>
        <v>13</v>
      </c>
      <c r="B21" s="13" t="s">
        <v>227</v>
      </c>
      <c r="C21" s="14" t="s">
        <v>203</v>
      </c>
      <c r="D21" s="14" t="s">
        <v>204</v>
      </c>
      <c r="E21" s="14" t="s">
        <v>373</v>
      </c>
      <c r="F21" s="14" t="s">
        <v>213</v>
      </c>
      <c r="G21" s="14"/>
      <c r="H21" s="14"/>
      <c r="I21" s="61"/>
      <c r="J21" s="62"/>
      <c r="K21" s="63"/>
    </row>
    <row r="22" spans="1:11" s="30" customFormat="1" ht="31.5">
      <c r="A22" s="14">
        <f t="shared" si="0"/>
        <v>14</v>
      </c>
      <c r="B22" s="13" t="s">
        <v>228</v>
      </c>
      <c r="C22" s="14" t="s">
        <v>203</v>
      </c>
      <c r="D22" s="14" t="s">
        <v>204</v>
      </c>
      <c r="E22" s="14" t="s">
        <v>373</v>
      </c>
      <c r="F22" s="14" t="s">
        <v>213</v>
      </c>
      <c r="G22" s="14"/>
      <c r="H22" s="14"/>
      <c r="I22" s="61"/>
      <c r="J22" s="62"/>
      <c r="K22" s="63"/>
    </row>
    <row r="23" spans="1:11" s="30" customFormat="1" ht="31.5">
      <c r="A23" s="14">
        <f t="shared" si="0"/>
        <v>15</v>
      </c>
      <c r="B23" s="13" t="s">
        <v>229</v>
      </c>
      <c r="C23" s="14" t="s">
        <v>203</v>
      </c>
      <c r="D23" s="14" t="s">
        <v>204</v>
      </c>
      <c r="E23" s="14" t="s">
        <v>373</v>
      </c>
      <c r="F23" s="14" t="s">
        <v>213</v>
      </c>
      <c r="G23" s="14"/>
      <c r="H23" s="14"/>
      <c r="I23" s="61"/>
      <c r="J23" s="62"/>
      <c r="K23" s="63"/>
    </row>
    <row r="24" spans="1:11" s="30" customFormat="1" ht="31.5">
      <c r="A24" s="14">
        <f t="shared" si="0"/>
        <v>16</v>
      </c>
      <c r="B24" s="13" t="s">
        <v>230</v>
      </c>
      <c r="C24" s="14" t="s">
        <v>203</v>
      </c>
      <c r="D24" s="14" t="s">
        <v>204</v>
      </c>
      <c r="E24" s="14" t="s">
        <v>373</v>
      </c>
      <c r="F24" s="14" t="s">
        <v>213</v>
      </c>
      <c r="G24" s="14"/>
      <c r="H24" s="14"/>
      <c r="I24" s="61"/>
      <c r="J24" s="62"/>
      <c r="K24" s="63"/>
    </row>
    <row r="25" spans="1:11" s="32" customFormat="1" ht="31.5">
      <c r="A25" s="14">
        <f t="shared" si="0"/>
        <v>17</v>
      </c>
      <c r="B25" s="13" t="s">
        <v>231</v>
      </c>
      <c r="C25" s="14" t="s">
        <v>203</v>
      </c>
      <c r="D25" s="14" t="s">
        <v>204</v>
      </c>
      <c r="E25" s="14" t="s">
        <v>373</v>
      </c>
      <c r="F25" s="14" t="s">
        <v>213</v>
      </c>
      <c r="G25" s="14"/>
      <c r="H25" s="14"/>
      <c r="I25" s="61"/>
      <c r="J25" s="61"/>
      <c r="K25" s="63"/>
    </row>
    <row r="26" spans="1:11" s="30" customFormat="1" ht="31.5">
      <c r="A26" s="14">
        <f t="shared" si="0"/>
        <v>18</v>
      </c>
      <c r="B26" s="13" t="s">
        <v>232</v>
      </c>
      <c r="C26" s="14" t="s">
        <v>203</v>
      </c>
      <c r="D26" s="14" t="s">
        <v>204</v>
      </c>
      <c r="E26" s="14" t="s">
        <v>373</v>
      </c>
      <c r="F26" s="14" t="s">
        <v>213</v>
      </c>
      <c r="G26" s="14"/>
      <c r="H26" s="14"/>
      <c r="I26" s="61"/>
      <c r="J26" s="62"/>
      <c r="K26" s="63"/>
    </row>
    <row r="27" spans="1:11" s="30" customFormat="1" ht="31.5">
      <c r="A27" s="14">
        <f t="shared" si="0"/>
        <v>19</v>
      </c>
      <c r="B27" s="13" t="s">
        <v>233</v>
      </c>
      <c r="C27" s="14" t="s">
        <v>203</v>
      </c>
      <c r="D27" s="14" t="s">
        <v>204</v>
      </c>
      <c r="E27" s="14" t="s">
        <v>373</v>
      </c>
      <c r="F27" s="14" t="s">
        <v>213</v>
      </c>
      <c r="G27" s="14"/>
      <c r="H27" s="14"/>
      <c r="I27" s="61"/>
      <c r="J27" s="62"/>
      <c r="K27" s="63"/>
    </row>
    <row r="28" spans="1:11" s="30" customFormat="1" ht="31.5">
      <c r="A28" s="14">
        <f t="shared" si="0"/>
        <v>20</v>
      </c>
      <c r="B28" s="13" t="s">
        <v>234</v>
      </c>
      <c r="C28" s="14" t="s">
        <v>203</v>
      </c>
      <c r="D28" s="14" t="s">
        <v>204</v>
      </c>
      <c r="E28" s="14" t="s">
        <v>373</v>
      </c>
      <c r="F28" s="14" t="s">
        <v>213</v>
      </c>
      <c r="G28" s="14"/>
      <c r="H28" s="14"/>
      <c r="I28" s="61"/>
      <c r="J28" s="62"/>
      <c r="K28" s="63"/>
    </row>
    <row r="29" spans="1:11" s="30" customFormat="1" ht="31.5">
      <c r="A29" s="14">
        <f t="shared" si="0"/>
        <v>21</v>
      </c>
      <c r="B29" s="13" t="s">
        <v>235</v>
      </c>
      <c r="C29" s="14" t="s">
        <v>203</v>
      </c>
      <c r="D29" s="14" t="s">
        <v>204</v>
      </c>
      <c r="E29" s="14" t="s">
        <v>373</v>
      </c>
      <c r="F29" s="14" t="s">
        <v>213</v>
      </c>
      <c r="G29" s="14"/>
      <c r="H29" s="14"/>
      <c r="I29" s="61"/>
      <c r="J29" s="62"/>
      <c r="K29" s="63"/>
    </row>
    <row r="30" spans="1:11" s="30" customFormat="1" ht="31.5">
      <c r="A30" s="14">
        <f t="shared" si="0"/>
        <v>22</v>
      </c>
      <c r="B30" s="13" t="s">
        <v>236</v>
      </c>
      <c r="C30" s="14" t="s">
        <v>203</v>
      </c>
      <c r="D30" s="14" t="s">
        <v>204</v>
      </c>
      <c r="E30" s="14" t="s">
        <v>373</v>
      </c>
      <c r="F30" s="14" t="s">
        <v>213</v>
      </c>
      <c r="G30" s="14"/>
      <c r="H30" s="14"/>
      <c r="I30" s="61"/>
      <c r="J30" s="62"/>
      <c r="K30" s="63"/>
    </row>
    <row r="31" spans="1:11" s="30" customFormat="1" ht="31.5">
      <c r="A31" s="14">
        <f t="shared" si="0"/>
        <v>23</v>
      </c>
      <c r="B31" s="13" t="s">
        <v>237</v>
      </c>
      <c r="C31" s="14" t="s">
        <v>203</v>
      </c>
      <c r="D31" s="14" t="s">
        <v>204</v>
      </c>
      <c r="E31" s="14" t="s">
        <v>373</v>
      </c>
      <c r="F31" s="14" t="s">
        <v>213</v>
      </c>
      <c r="G31" s="14"/>
      <c r="H31" s="14"/>
      <c r="I31" s="61"/>
      <c r="J31" s="62"/>
      <c r="K31" s="63"/>
    </row>
    <row r="32" spans="1:11" s="30" customFormat="1" ht="31.5">
      <c r="A32" s="14">
        <f t="shared" si="0"/>
        <v>24</v>
      </c>
      <c r="B32" s="13" t="s">
        <v>238</v>
      </c>
      <c r="C32" s="14" t="s">
        <v>203</v>
      </c>
      <c r="D32" s="14" t="s">
        <v>204</v>
      </c>
      <c r="E32" s="14" t="s">
        <v>373</v>
      </c>
      <c r="F32" s="14" t="s">
        <v>213</v>
      </c>
      <c r="G32" s="14"/>
      <c r="H32" s="14"/>
      <c r="I32" s="61"/>
      <c r="J32" s="62"/>
      <c r="K32" s="63"/>
    </row>
    <row r="33" spans="1:11" s="30" customFormat="1" ht="31.5">
      <c r="A33" s="14">
        <f t="shared" si="0"/>
        <v>25</v>
      </c>
      <c r="B33" s="13" t="s">
        <v>239</v>
      </c>
      <c r="C33" s="14" t="s">
        <v>203</v>
      </c>
      <c r="D33" s="14" t="s">
        <v>204</v>
      </c>
      <c r="E33" s="14" t="s">
        <v>373</v>
      </c>
      <c r="F33" s="14" t="s">
        <v>213</v>
      </c>
      <c r="G33" s="14"/>
      <c r="H33" s="14"/>
      <c r="I33" s="61"/>
      <c r="J33" s="62"/>
      <c r="K33" s="63"/>
    </row>
    <row r="34" spans="1:11" s="32" customFormat="1" ht="31.5">
      <c r="A34" s="14">
        <f t="shared" si="0"/>
        <v>26</v>
      </c>
      <c r="B34" s="13" t="s">
        <v>240</v>
      </c>
      <c r="C34" s="14" t="s">
        <v>203</v>
      </c>
      <c r="D34" s="14" t="s">
        <v>204</v>
      </c>
      <c r="E34" s="14" t="s">
        <v>373</v>
      </c>
      <c r="F34" s="14" t="s">
        <v>213</v>
      </c>
      <c r="G34" s="14"/>
      <c r="H34" s="14"/>
      <c r="I34" s="61"/>
      <c r="J34" s="61"/>
      <c r="K34" s="63"/>
    </row>
    <row r="35" spans="1:11" s="30" customFormat="1" ht="31.5">
      <c r="A35" s="14">
        <f t="shared" si="0"/>
        <v>27</v>
      </c>
      <c r="B35" s="13" t="s">
        <v>241</v>
      </c>
      <c r="C35" s="14" t="s">
        <v>203</v>
      </c>
      <c r="D35" s="14" t="s">
        <v>204</v>
      </c>
      <c r="E35" s="14" t="s">
        <v>373</v>
      </c>
      <c r="F35" s="14" t="s">
        <v>213</v>
      </c>
      <c r="G35" s="14"/>
      <c r="H35" s="14"/>
      <c r="I35" s="61"/>
      <c r="J35" s="62"/>
      <c r="K35" s="63"/>
    </row>
    <row r="36" spans="1:11" s="30" customFormat="1" ht="31.5">
      <c r="A36" s="14">
        <f t="shared" si="0"/>
        <v>28</v>
      </c>
      <c r="B36" s="13" t="s">
        <v>242</v>
      </c>
      <c r="C36" s="14" t="s">
        <v>203</v>
      </c>
      <c r="D36" s="14" t="s">
        <v>204</v>
      </c>
      <c r="E36" s="14" t="s">
        <v>373</v>
      </c>
      <c r="F36" s="14" t="s">
        <v>213</v>
      </c>
      <c r="G36" s="14"/>
      <c r="H36" s="14"/>
      <c r="I36" s="61"/>
      <c r="J36" s="62"/>
      <c r="K36" s="63"/>
    </row>
    <row r="37" spans="1:11" s="30" customFormat="1" ht="31.5">
      <c r="A37" s="14">
        <f t="shared" si="0"/>
        <v>29</v>
      </c>
      <c r="B37" s="13" t="s">
        <v>243</v>
      </c>
      <c r="C37" s="14" t="s">
        <v>203</v>
      </c>
      <c r="D37" s="14" t="s">
        <v>204</v>
      </c>
      <c r="E37" s="14" t="s">
        <v>373</v>
      </c>
      <c r="F37" s="14" t="s">
        <v>213</v>
      </c>
      <c r="G37" s="14"/>
      <c r="H37" s="14"/>
      <c r="I37" s="61"/>
      <c r="J37" s="62"/>
      <c r="K37" s="63"/>
    </row>
    <row r="38" spans="1:11" s="30" customFormat="1" ht="31.5">
      <c r="A38" s="14">
        <f t="shared" si="0"/>
        <v>30</v>
      </c>
      <c r="B38" s="13" t="s">
        <v>244</v>
      </c>
      <c r="C38" s="14" t="s">
        <v>203</v>
      </c>
      <c r="D38" s="14" t="s">
        <v>204</v>
      </c>
      <c r="E38" s="14" t="s">
        <v>373</v>
      </c>
      <c r="F38" s="14" t="s">
        <v>213</v>
      </c>
      <c r="G38" s="14"/>
      <c r="H38" s="14"/>
      <c r="I38" s="61"/>
      <c r="J38" s="62"/>
      <c r="K38" s="63"/>
    </row>
    <row r="39" spans="1:11" s="30" customFormat="1" ht="31.5">
      <c r="A39" s="14">
        <f t="shared" si="0"/>
        <v>31</v>
      </c>
      <c r="B39" s="13" t="s">
        <v>245</v>
      </c>
      <c r="C39" s="14" t="s">
        <v>203</v>
      </c>
      <c r="D39" s="14" t="s">
        <v>204</v>
      </c>
      <c r="E39" s="14" t="s">
        <v>373</v>
      </c>
      <c r="F39" s="14" t="s">
        <v>213</v>
      </c>
      <c r="G39" s="14"/>
      <c r="H39" s="14"/>
      <c r="I39" s="61"/>
      <c r="J39" s="62"/>
      <c r="K39" s="63"/>
    </row>
    <row r="40" spans="1:11" s="30" customFormat="1" ht="31.5">
      <c r="A40" s="14">
        <f t="shared" si="0"/>
        <v>32</v>
      </c>
      <c r="B40" s="13" t="s">
        <v>246</v>
      </c>
      <c r="C40" s="14" t="s">
        <v>203</v>
      </c>
      <c r="D40" s="14" t="s">
        <v>204</v>
      </c>
      <c r="E40" s="14" t="s">
        <v>373</v>
      </c>
      <c r="F40" s="14" t="s">
        <v>213</v>
      </c>
      <c r="G40" s="14"/>
      <c r="H40" s="14"/>
      <c r="I40" s="61"/>
      <c r="J40" s="62"/>
      <c r="K40" s="63"/>
    </row>
    <row r="41" spans="1:11" s="30" customFormat="1" ht="31.5">
      <c r="A41" s="14">
        <f t="shared" si="0"/>
        <v>33</v>
      </c>
      <c r="B41" s="13" t="s">
        <v>247</v>
      </c>
      <c r="C41" s="14" t="s">
        <v>203</v>
      </c>
      <c r="D41" s="14" t="s">
        <v>204</v>
      </c>
      <c r="E41" s="14" t="s">
        <v>373</v>
      </c>
      <c r="F41" s="14" t="s">
        <v>213</v>
      </c>
      <c r="G41" s="14"/>
      <c r="H41" s="14"/>
      <c r="I41" s="61"/>
      <c r="J41" s="62"/>
      <c r="K41" s="63"/>
    </row>
    <row r="42" spans="1:11" s="30" customFormat="1" ht="31.5">
      <c r="A42" s="14">
        <f t="shared" si="0"/>
        <v>34</v>
      </c>
      <c r="B42" s="13" t="s">
        <v>248</v>
      </c>
      <c r="C42" s="14" t="s">
        <v>203</v>
      </c>
      <c r="D42" s="14" t="s">
        <v>204</v>
      </c>
      <c r="E42" s="14" t="s">
        <v>373</v>
      </c>
      <c r="F42" s="14" t="s">
        <v>213</v>
      </c>
      <c r="G42" s="14"/>
      <c r="H42" s="14"/>
      <c r="I42" s="61"/>
      <c r="J42" s="62"/>
      <c r="K42" s="63"/>
    </row>
    <row r="43" spans="1:11" s="30" customFormat="1" ht="31.5">
      <c r="A43" s="14">
        <f t="shared" si="0"/>
        <v>35</v>
      </c>
      <c r="B43" s="13" t="s">
        <v>249</v>
      </c>
      <c r="C43" s="14" t="s">
        <v>203</v>
      </c>
      <c r="D43" s="14" t="s">
        <v>204</v>
      </c>
      <c r="E43" s="14" t="s">
        <v>373</v>
      </c>
      <c r="F43" s="14" t="s">
        <v>213</v>
      </c>
      <c r="G43" s="14"/>
      <c r="H43" s="14"/>
      <c r="I43" s="61"/>
      <c r="J43" s="62"/>
      <c r="K43" s="63"/>
    </row>
    <row r="44" spans="1:11" s="30" customFormat="1" ht="31.5">
      <c r="A44" s="14">
        <f t="shared" si="0"/>
        <v>36</v>
      </c>
      <c r="B44" s="13" t="s">
        <v>250</v>
      </c>
      <c r="C44" s="14" t="s">
        <v>203</v>
      </c>
      <c r="D44" s="14" t="s">
        <v>204</v>
      </c>
      <c r="E44" s="14" t="s">
        <v>373</v>
      </c>
      <c r="F44" s="14" t="s">
        <v>213</v>
      </c>
      <c r="G44" s="14"/>
      <c r="H44" s="14"/>
      <c r="I44" s="61"/>
      <c r="J44" s="62"/>
      <c r="K44" s="63"/>
    </row>
    <row r="45" spans="1:11" s="30" customFormat="1" ht="31.5">
      <c r="A45" s="14">
        <f t="shared" si="0"/>
        <v>37</v>
      </c>
      <c r="B45" s="13" t="s">
        <v>251</v>
      </c>
      <c r="C45" s="14" t="s">
        <v>203</v>
      </c>
      <c r="D45" s="14" t="s">
        <v>204</v>
      </c>
      <c r="E45" s="14" t="s">
        <v>373</v>
      </c>
      <c r="F45" s="14" t="s">
        <v>213</v>
      </c>
      <c r="G45" s="14"/>
      <c r="H45" s="14"/>
      <c r="I45" s="61"/>
      <c r="J45" s="62"/>
      <c r="K45" s="63"/>
    </row>
    <row r="46" spans="1:11" s="32" customFormat="1" ht="31.5">
      <c r="A46" s="14">
        <f t="shared" si="0"/>
        <v>38</v>
      </c>
      <c r="B46" s="13" t="s">
        <v>252</v>
      </c>
      <c r="C46" s="14" t="s">
        <v>203</v>
      </c>
      <c r="D46" s="14" t="s">
        <v>204</v>
      </c>
      <c r="E46" s="14" t="s">
        <v>373</v>
      </c>
      <c r="F46" s="14" t="s">
        <v>213</v>
      </c>
      <c r="G46" s="14"/>
      <c r="H46" s="14"/>
      <c r="I46" s="61"/>
      <c r="J46" s="62"/>
      <c r="K46" s="63"/>
    </row>
    <row r="47" spans="1:11" s="30" customFormat="1" ht="31.5">
      <c r="A47" s="14">
        <f t="shared" si="0"/>
        <v>39</v>
      </c>
      <c r="B47" s="13" t="s">
        <v>253</v>
      </c>
      <c r="C47" s="14" t="s">
        <v>203</v>
      </c>
      <c r="D47" s="14" t="s">
        <v>204</v>
      </c>
      <c r="E47" s="14" t="s">
        <v>373</v>
      </c>
      <c r="F47" s="14" t="s">
        <v>213</v>
      </c>
      <c r="G47" s="14"/>
      <c r="H47" s="14"/>
      <c r="I47" s="61"/>
      <c r="J47" s="62"/>
      <c r="K47" s="63"/>
    </row>
    <row r="48" spans="1:11" s="30" customFormat="1" ht="31.5">
      <c r="A48" s="14">
        <f t="shared" si="0"/>
        <v>40</v>
      </c>
      <c r="B48" s="13" t="s">
        <v>254</v>
      </c>
      <c r="C48" s="14" t="s">
        <v>203</v>
      </c>
      <c r="D48" s="14" t="s">
        <v>204</v>
      </c>
      <c r="E48" s="14" t="s">
        <v>373</v>
      </c>
      <c r="F48" s="14" t="s">
        <v>213</v>
      </c>
      <c r="G48" s="14"/>
      <c r="H48" s="14"/>
      <c r="I48" s="61"/>
      <c r="J48" s="62"/>
      <c r="K48" s="63"/>
    </row>
    <row r="49" spans="1:15" s="30" customFormat="1" ht="31.5">
      <c r="A49" s="14">
        <f t="shared" si="0"/>
        <v>41</v>
      </c>
      <c r="B49" s="13" t="s">
        <v>255</v>
      </c>
      <c r="C49" s="14" t="s">
        <v>203</v>
      </c>
      <c r="D49" s="14" t="s">
        <v>204</v>
      </c>
      <c r="E49" s="14" t="s">
        <v>373</v>
      </c>
      <c r="F49" s="14" t="s">
        <v>213</v>
      </c>
      <c r="G49" s="14"/>
      <c r="H49" s="14"/>
      <c r="I49" s="61"/>
      <c r="J49" s="62"/>
      <c r="K49" s="63"/>
    </row>
    <row r="50" spans="1:15" s="30" customFormat="1" ht="31.5">
      <c r="A50" s="14">
        <f t="shared" si="0"/>
        <v>42</v>
      </c>
      <c r="B50" s="13" t="s">
        <v>256</v>
      </c>
      <c r="C50" s="14" t="s">
        <v>203</v>
      </c>
      <c r="D50" s="14" t="s">
        <v>204</v>
      </c>
      <c r="E50" s="14" t="s">
        <v>373</v>
      </c>
      <c r="F50" s="14" t="s">
        <v>213</v>
      </c>
      <c r="G50" s="14"/>
      <c r="H50" s="14"/>
      <c r="I50" s="61"/>
      <c r="J50" s="62"/>
      <c r="K50" s="63"/>
    </row>
    <row r="51" spans="1:15" s="32" customFormat="1" ht="31.5">
      <c r="A51" s="14">
        <f t="shared" si="0"/>
        <v>43</v>
      </c>
      <c r="B51" s="13" t="s">
        <v>257</v>
      </c>
      <c r="C51" s="14" t="s">
        <v>203</v>
      </c>
      <c r="D51" s="14" t="s">
        <v>204</v>
      </c>
      <c r="E51" s="14" t="s">
        <v>373</v>
      </c>
      <c r="F51" s="14" t="s">
        <v>213</v>
      </c>
      <c r="G51" s="14"/>
      <c r="H51" s="14"/>
      <c r="I51" s="61"/>
      <c r="J51" s="61"/>
      <c r="K51" s="63"/>
    </row>
    <row r="52" spans="1:15" s="30" customFormat="1" ht="31.5">
      <c r="A52" s="14">
        <f t="shared" si="0"/>
        <v>44</v>
      </c>
      <c r="B52" s="13" t="s">
        <v>258</v>
      </c>
      <c r="C52" s="14" t="s">
        <v>203</v>
      </c>
      <c r="D52" s="14" t="s">
        <v>204</v>
      </c>
      <c r="E52" s="14" t="s">
        <v>373</v>
      </c>
      <c r="F52" s="14" t="s">
        <v>213</v>
      </c>
      <c r="G52" s="14"/>
      <c r="H52" s="14"/>
      <c r="I52" s="61"/>
      <c r="J52" s="62"/>
      <c r="K52" s="63"/>
    </row>
    <row r="53" spans="1:15" s="30" customFormat="1" ht="31.5">
      <c r="A53" s="14">
        <f t="shared" si="0"/>
        <v>45</v>
      </c>
      <c r="B53" s="13" t="s">
        <v>259</v>
      </c>
      <c r="C53" s="14" t="s">
        <v>203</v>
      </c>
      <c r="D53" s="14" t="s">
        <v>204</v>
      </c>
      <c r="E53" s="14" t="s">
        <v>373</v>
      </c>
      <c r="F53" s="14" t="s">
        <v>213</v>
      </c>
      <c r="G53" s="14"/>
      <c r="H53" s="14"/>
      <c r="I53" s="61"/>
      <c r="J53" s="62"/>
      <c r="K53" s="63"/>
    </row>
    <row r="54" spans="1:15" s="30" customFormat="1" ht="31.5">
      <c r="A54" s="14">
        <f t="shared" si="0"/>
        <v>46</v>
      </c>
      <c r="B54" s="13" t="s">
        <v>260</v>
      </c>
      <c r="C54" s="14" t="s">
        <v>203</v>
      </c>
      <c r="D54" s="14" t="s">
        <v>204</v>
      </c>
      <c r="E54" s="14" t="s">
        <v>373</v>
      </c>
      <c r="F54" s="14" t="s">
        <v>213</v>
      </c>
      <c r="G54" s="14"/>
      <c r="H54" s="14"/>
      <c r="I54" s="61"/>
      <c r="J54" s="62"/>
      <c r="K54" s="63"/>
      <c r="O54" s="33"/>
    </row>
    <row r="55" spans="1:15" s="30" customFormat="1" ht="31.5">
      <c r="A55" s="14">
        <f t="shared" si="0"/>
        <v>47</v>
      </c>
      <c r="B55" s="13" t="s">
        <v>261</v>
      </c>
      <c r="C55" s="14" t="s">
        <v>203</v>
      </c>
      <c r="D55" s="14" t="s">
        <v>204</v>
      </c>
      <c r="E55" s="14" t="s">
        <v>373</v>
      </c>
      <c r="F55" s="14" t="s">
        <v>213</v>
      </c>
      <c r="G55" s="14"/>
      <c r="H55" s="14"/>
      <c r="I55" s="61"/>
      <c r="J55" s="62"/>
      <c r="K55" s="63"/>
    </row>
    <row r="56" spans="1:15" s="30" customFormat="1" ht="31.5">
      <c r="A56" s="14">
        <f t="shared" si="0"/>
        <v>48</v>
      </c>
      <c r="B56" s="13" t="s">
        <v>262</v>
      </c>
      <c r="C56" s="14" t="s">
        <v>203</v>
      </c>
      <c r="D56" s="14" t="s">
        <v>204</v>
      </c>
      <c r="E56" s="14" t="s">
        <v>373</v>
      </c>
      <c r="F56" s="14" t="s">
        <v>213</v>
      </c>
      <c r="G56" s="14"/>
      <c r="H56" s="14"/>
      <c r="I56" s="61"/>
      <c r="J56" s="62"/>
      <c r="K56" s="63"/>
    </row>
    <row r="57" spans="1:15" s="30" customFormat="1" ht="31.5">
      <c r="A57" s="14">
        <f t="shared" si="0"/>
        <v>49</v>
      </c>
      <c r="B57" s="13" t="s">
        <v>263</v>
      </c>
      <c r="C57" s="14" t="s">
        <v>203</v>
      </c>
      <c r="D57" s="14" t="s">
        <v>204</v>
      </c>
      <c r="E57" s="14" t="s">
        <v>373</v>
      </c>
      <c r="F57" s="14" t="s">
        <v>213</v>
      </c>
      <c r="G57" s="14"/>
      <c r="H57" s="14"/>
      <c r="I57" s="61"/>
      <c r="J57" s="62"/>
      <c r="K57" s="63"/>
    </row>
    <row r="58" spans="1:15" s="30" customFormat="1" ht="31.5">
      <c r="A58" s="14">
        <f t="shared" si="0"/>
        <v>50</v>
      </c>
      <c r="B58" s="13" t="s">
        <v>264</v>
      </c>
      <c r="C58" s="14" t="s">
        <v>203</v>
      </c>
      <c r="D58" s="14" t="s">
        <v>204</v>
      </c>
      <c r="E58" s="14" t="s">
        <v>373</v>
      </c>
      <c r="F58" s="14" t="s">
        <v>213</v>
      </c>
      <c r="G58" s="14"/>
      <c r="H58" s="14"/>
      <c r="I58" s="61"/>
      <c r="J58" s="62"/>
      <c r="K58" s="63"/>
    </row>
    <row r="59" spans="1:15" s="30" customFormat="1" ht="31.5">
      <c r="A59" s="14">
        <f t="shared" si="0"/>
        <v>51</v>
      </c>
      <c r="B59" s="13" t="s">
        <v>265</v>
      </c>
      <c r="C59" s="14" t="s">
        <v>203</v>
      </c>
      <c r="D59" s="14" t="s">
        <v>204</v>
      </c>
      <c r="E59" s="14" t="s">
        <v>373</v>
      </c>
      <c r="F59" s="14" t="s">
        <v>213</v>
      </c>
      <c r="G59" s="14"/>
      <c r="H59" s="14"/>
      <c r="I59" s="61"/>
      <c r="J59" s="62"/>
      <c r="K59" s="63"/>
    </row>
    <row r="60" spans="1:15" s="32" customFormat="1" ht="31.5">
      <c r="A60" s="14">
        <f t="shared" si="0"/>
        <v>52</v>
      </c>
      <c r="B60" s="13" t="s">
        <v>266</v>
      </c>
      <c r="C60" s="14" t="s">
        <v>203</v>
      </c>
      <c r="D60" s="14" t="s">
        <v>204</v>
      </c>
      <c r="E60" s="14" t="s">
        <v>373</v>
      </c>
      <c r="F60" s="14" t="s">
        <v>213</v>
      </c>
      <c r="G60" s="14"/>
      <c r="H60" s="14"/>
      <c r="I60" s="61"/>
      <c r="J60" s="61"/>
      <c r="K60" s="63"/>
    </row>
    <row r="61" spans="1:15" s="30" customFormat="1" ht="31.5">
      <c r="A61" s="14">
        <f t="shared" si="0"/>
        <v>53</v>
      </c>
      <c r="B61" s="13" t="s">
        <v>267</v>
      </c>
      <c r="C61" s="14" t="s">
        <v>203</v>
      </c>
      <c r="D61" s="14" t="s">
        <v>204</v>
      </c>
      <c r="E61" s="14" t="s">
        <v>373</v>
      </c>
      <c r="F61" s="14" t="s">
        <v>213</v>
      </c>
      <c r="G61" s="14"/>
      <c r="H61" s="14"/>
      <c r="I61" s="61"/>
      <c r="J61" s="62"/>
      <c r="K61" s="63"/>
    </row>
    <row r="62" spans="1:15" s="30" customFormat="1" ht="31.5">
      <c r="A62" s="14">
        <f t="shared" si="0"/>
        <v>54</v>
      </c>
      <c r="B62" s="13" t="s">
        <v>268</v>
      </c>
      <c r="C62" s="14" t="s">
        <v>203</v>
      </c>
      <c r="D62" s="14" t="s">
        <v>204</v>
      </c>
      <c r="E62" s="14" t="s">
        <v>373</v>
      </c>
      <c r="F62" s="14" t="s">
        <v>213</v>
      </c>
      <c r="G62" s="14"/>
      <c r="H62" s="14"/>
      <c r="I62" s="61"/>
      <c r="J62" s="62"/>
      <c r="K62" s="63"/>
    </row>
    <row r="63" spans="1:15" s="30" customFormat="1" ht="31.5">
      <c r="A63" s="14">
        <f t="shared" si="0"/>
        <v>55</v>
      </c>
      <c r="B63" s="13" t="s">
        <v>269</v>
      </c>
      <c r="C63" s="14" t="s">
        <v>203</v>
      </c>
      <c r="D63" s="14" t="s">
        <v>204</v>
      </c>
      <c r="E63" s="14" t="s">
        <v>373</v>
      </c>
      <c r="F63" s="14" t="s">
        <v>213</v>
      </c>
      <c r="G63" s="14"/>
      <c r="H63" s="14"/>
      <c r="I63" s="61"/>
      <c r="J63" s="62"/>
      <c r="K63" s="63"/>
    </row>
    <row r="64" spans="1:15" s="32" customFormat="1" ht="31.5">
      <c r="A64" s="14">
        <f t="shared" si="0"/>
        <v>56</v>
      </c>
      <c r="B64" s="13" t="s">
        <v>270</v>
      </c>
      <c r="C64" s="14" t="s">
        <v>203</v>
      </c>
      <c r="D64" s="14" t="s">
        <v>204</v>
      </c>
      <c r="E64" s="14" t="s">
        <v>373</v>
      </c>
      <c r="F64" s="14" t="s">
        <v>213</v>
      </c>
      <c r="G64" s="14"/>
      <c r="H64" s="14"/>
      <c r="I64" s="61"/>
      <c r="J64" s="61"/>
      <c r="K64" s="63"/>
    </row>
    <row r="65" spans="1:11" s="30" customFormat="1" ht="31.5">
      <c r="A65" s="14">
        <f t="shared" si="0"/>
        <v>57</v>
      </c>
      <c r="B65" s="13" t="s">
        <v>271</v>
      </c>
      <c r="C65" s="14" t="s">
        <v>203</v>
      </c>
      <c r="D65" s="14" t="s">
        <v>204</v>
      </c>
      <c r="E65" s="14" t="s">
        <v>373</v>
      </c>
      <c r="F65" s="14" t="s">
        <v>213</v>
      </c>
      <c r="G65" s="14"/>
      <c r="H65" s="14"/>
      <c r="I65" s="61"/>
      <c r="J65" s="62"/>
      <c r="K65" s="63"/>
    </row>
    <row r="66" spans="1:11" s="30" customFormat="1" ht="31.5">
      <c r="A66" s="14">
        <f t="shared" si="0"/>
        <v>58</v>
      </c>
      <c r="B66" s="13" t="s">
        <v>272</v>
      </c>
      <c r="C66" s="14" t="s">
        <v>203</v>
      </c>
      <c r="D66" s="14" t="s">
        <v>204</v>
      </c>
      <c r="E66" s="14" t="s">
        <v>373</v>
      </c>
      <c r="F66" s="14" t="s">
        <v>213</v>
      </c>
      <c r="G66" s="14"/>
      <c r="H66" s="14"/>
      <c r="I66" s="61"/>
      <c r="J66" s="62"/>
      <c r="K66" s="63"/>
    </row>
    <row r="67" spans="1:11" s="30" customFormat="1" ht="31.5">
      <c r="A67" s="14">
        <f t="shared" si="0"/>
        <v>59</v>
      </c>
      <c r="B67" s="13" t="s">
        <v>273</v>
      </c>
      <c r="C67" s="14" t="s">
        <v>203</v>
      </c>
      <c r="D67" s="14" t="s">
        <v>204</v>
      </c>
      <c r="E67" s="14" t="s">
        <v>373</v>
      </c>
      <c r="F67" s="14" t="s">
        <v>213</v>
      </c>
      <c r="G67" s="14"/>
      <c r="H67" s="14"/>
      <c r="I67" s="61"/>
      <c r="J67" s="62"/>
      <c r="K67" s="63"/>
    </row>
    <row r="68" spans="1:11" s="32" customFormat="1" ht="31.5">
      <c r="A68" s="14">
        <f t="shared" si="0"/>
        <v>60</v>
      </c>
      <c r="B68" s="13" t="s">
        <v>274</v>
      </c>
      <c r="C68" s="14" t="s">
        <v>203</v>
      </c>
      <c r="D68" s="14" t="s">
        <v>204</v>
      </c>
      <c r="E68" s="14" t="s">
        <v>373</v>
      </c>
      <c r="F68" s="14" t="s">
        <v>213</v>
      </c>
      <c r="G68" s="14"/>
      <c r="H68" s="14"/>
      <c r="I68" s="61"/>
      <c r="J68" s="61"/>
      <c r="K68" s="63"/>
    </row>
    <row r="69" spans="1:11" s="32" customFormat="1" ht="31.5">
      <c r="A69" s="14">
        <f t="shared" si="0"/>
        <v>61</v>
      </c>
      <c r="B69" s="13" t="s">
        <v>275</v>
      </c>
      <c r="C69" s="14" t="s">
        <v>203</v>
      </c>
      <c r="D69" s="14" t="s">
        <v>204</v>
      </c>
      <c r="E69" s="14" t="s">
        <v>373</v>
      </c>
      <c r="F69" s="14" t="s">
        <v>213</v>
      </c>
      <c r="G69" s="14"/>
      <c r="H69" s="14"/>
      <c r="I69" s="61"/>
      <c r="J69" s="61"/>
      <c r="K69" s="63"/>
    </row>
    <row r="70" spans="1:11" s="30" customFormat="1" ht="31.5">
      <c r="A70" s="14">
        <f t="shared" si="0"/>
        <v>62</v>
      </c>
      <c r="B70" s="13" t="s">
        <v>276</v>
      </c>
      <c r="C70" s="14" t="s">
        <v>203</v>
      </c>
      <c r="D70" s="14" t="s">
        <v>204</v>
      </c>
      <c r="E70" s="14" t="s">
        <v>373</v>
      </c>
      <c r="F70" s="14" t="s">
        <v>213</v>
      </c>
      <c r="G70" s="14"/>
      <c r="H70" s="14"/>
      <c r="I70" s="61"/>
      <c r="J70" s="62"/>
      <c r="K70" s="63"/>
    </row>
    <row r="71" spans="1:11" s="32" customFormat="1" ht="31.5">
      <c r="A71" s="14">
        <f t="shared" si="0"/>
        <v>63</v>
      </c>
      <c r="B71" s="13" t="s">
        <v>277</v>
      </c>
      <c r="C71" s="14" t="s">
        <v>203</v>
      </c>
      <c r="D71" s="14" t="s">
        <v>204</v>
      </c>
      <c r="E71" s="14" t="s">
        <v>373</v>
      </c>
      <c r="F71" s="14" t="s">
        <v>213</v>
      </c>
      <c r="G71" s="14"/>
      <c r="H71" s="14"/>
      <c r="I71" s="61"/>
      <c r="J71" s="61"/>
      <c r="K71" s="63"/>
    </row>
    <row r="72" spans="1:11" s="30" customFormat="1" ht="31.5">
      <c r="A72" s="14">
        <f t="shared" si="0"/>
        <v>64</v>
      </c>
      <c r="B72" s="13" t="s">
        <v>278</v>
      </c>
      <c r="C72" s="14" t="s">
        <v>203</v>
      </c>
      <c r="D72" s="14" t="s">
        <v>204</v>
      </c>
      <c r="E72" s="14" t="s">
        <v>373</v>
      </c>
      <c r="F72" s="14" t="s">
        <v>213</v>
      </c>
      <c r="G72" s="14"/>
      <c r="H72" s="14"/>
      <c r="I72" s="61"/>
      <c r="J72" s="62"/>
      <c r="K72" s="63"/>
    </row>
    <row r="73" spans="1:11" s="30" customFormat="1" ht="31.5">
      <c r="A73" s="14">
        <f t="shared" si="0"/>
        <v>65</v>
      </c>
      <c r="B73" s="13" t="s">
        <v>279</v>
      </c>
      <c r="C73" s="14" t="s">
        <v>203</v>
      </c>
      <c r="D73" s="14" t="s">
        <v>204</v>
      </c>
      <c r="E73" s="14" t="s">
        <v>373</v>
      </c>
      <c r="F73" s="14" t="s">
        <v>213</v>
      </c>
      <c r="G73" s="14"/>
      <c r="H73" s="14"/>
      <c r="I73" s="61"/>
      <c r="J73" s="62"/>
      <c r="K73" s="63"/>
    </row>
    <row r="74" spans="1:11" s="30" customFormat="1" ht="31.5">
      <c r="A74" s="14">
        <f t="shared" si="0"/>
        <v>66</v>
      </c>
      <c r="B74" s="64" t="s">
        <v>280</v>
      </c>
      <c r="C74" s="14" t="s">
        <v>203</v>
      </c>
      <c r="D74" s="14" t="s">
        <v>204</v>
      </c>
      <c r="E74" s="14" t="s">
        <v>373</v>
      </c>
      <c r="F74" s="14" t="s">
        <v>213</v>
      </c>
      <c r="G74" s="14"/>
      <c r="H74" s="14"/>
      <c r="I74" s="61"/>
      <c r="J74" s="62"/>
      <c r="K74" s="63"/>
    </row>
    <row r="75" spans="1:11" s="30" customFormat="1" ht="31.5">
      <c r="A75" s="14">
        <f t="shared" si="0"/>
        <v>67</v>
      </c>
      <c r="B75" s="13" t="s">
        <v>281</v>
      </c>
      <c r="C75" s="14" t="s">
        <v>203</v>
      </c>
      <c r="D75" s="14" t="s">
        <v>204</v>
      </c>
      <c r="E75" s="14" t="s">
        <v>373</v>
      </c>
      <c r="F75" s="14" t="s">
        <v>213</v>
      </c>
      <c r="G75" s="14"/>
      <c r="H75" s="14"/>
      <c r="I75" s="61"/>
      <c r="J75" s="62"/>
      <c r="K75" s="63"/>
    </row>
    <row r="76" spans="1:11" s="30" customFormat="1" ht="31.5">
      <c r="A76" s="14">
        <f t="shared" si="0"/>
        <v>68</v>
      </c>
      <c r="B76" s="13" t="s">
        <v>282</v>
      </c>
      <c r="C76" s="14" t="s">
        <v>203</v>
      </c>
      <c r="D76" s="14" t="s">
        <v>204</v>
      </c>
      <c r="E76" s="14" t="s">
        <v>373</v>
      </c>
      <c r="F76" s="14" t="s">
        <v>213</v>
      </c>
      <c r="G76" s="14"/>
      <c r="H76" s="14"/>
      <c r="I76" s="61"/>
      <c r="J76" s="62"/>
      <c r="K76" s="63"/>
    </row>
    <row r="77" spans="1:11" s="30" customFormat="1" ht="31.5">
      <c r="A77" s="14">
        <f t="shared" si="0"/>
        <v>69</v>
      </c>
      <c r="B77" s="13" t="s">
        <v>283</v>
      </c>
      <c r="C77" s="14" t="s">
        <v>203</v>
      </c>
      <c r="D77" s="14" t="s">
        <v>204</v>
      </c>
      <c r="E77" s="14" t="s">
        <v>373</v>
      </c>
      <c r="F77" s="14" t="s">
        <v>213</v>
      </c>
      <c r="G77" s="14"/>
      <c r="H77" s="14"/>
      <c r="I77" s="61"/>
      <c r="J77" s="62"/>
      <c r="K77" s="63"/>
    </row>
    <row r="78" spans="1:11" s="30" customFormat="1" ht="31.5">
      <c r="A78" s="14">
        <f t="shared" si="0"/>
        <v>70</v>
      </c>
      <c r="B78" s="13" t="s">
        <v>284</v>
      </c>
      <c r="C78" s="14" t="s">
        <v>203</v>
      </c>
      <c r="D78" s="14" t="s">
        <v>204</v>
      </c>
      <c r="E78" s="14" t="s">
        <v>373</v>
      </c>
      <c r="F78" s="14" t="s">
        <v>213</v>
      </c>
      <c r="G78" s="14"/>
      <c r="H78" s="14"/>
      <c r="I78" s="61"/>
      <c r="J78" s="62"/>
      <c r="K78" s="63"/>
    </row>
    <row r="79" spans="1:11" s="30" customFormat="1" ht="31.5">
      <c r="A79" s="14">
        <f t="shared" si="0"/>
        <v>71</v>
      </c>
      <c r="B79" s="64" t="s">
        <v>285</v>
      </c>
      <c r="C79" s="14" t="s">
        <v>203</v>
      </c>
      <c r="D79" s="14" t="s">
        <v>204</v>
      </c>
      <c r="E79" s="14" t="s">
        <v>373</v>
      </c>
      <c r="F79" s="14" t="s">
        <v>213</v>
      </c>
      <c r="G79" s="14"/>
      <c r="H79" s="14"/>
      <c r="I79" s="61"/>
      <c r="J79" s="62"/>
      <c r="K79" s="63"/>
    </row>
    <row r="80" spans="1:11" s="30" customFormat="1" ht="31.5">
      <c r="A80" s="14">
        <f>A79+1</f>
        <v>72</v>
      </c>
      <c r="B80" s="13" t="s">
        <v>286</v>
      </c>
      <c r="C80" s="14" t="s">
        <v>203</v>
      </c>
      <c r="D80" s="14" t="s">
        <v>204</v>
      </c>
      <c r="E80" s="14" t="s">
        <v>373</v>
      </c>
      <c r="F80" s="14" t="s">
        <v>213</v>
      </c>
      <c r="G80" s="14"/>
      <c r="H80" s="14"/>
      <c r="I80" s="61"/>
      <c r="J80" s="62"/>
      <c r="K80" s="63"/>
    </row>
    <row r="81" spans="1:11" ht="31.5">
      <c r="A81" s="65">
        <v>73</v>
      </c>
      <c r="B81" s="58" t="s">
        <v>287</v>
      </c>
      <c r="C81" s="14" t="s">
        <v>203</v>
      </c>
      <c r="D81" s="14" t="s">
        <v>204</v>
      </c>
      <c r="E81" s="14" t="s">
        <v>373</v>
      </c>
      <c r="F81" s="14" t="s">
        <v>213</v>
      </c>
      <c r="G81" s="56"/>
      <c r="H81" s="56"/>
      <c r="I81" s="56"/>
      <c r="J81" s="56"/>
      <c r="K81" s="14"/>
    </row>
    <row r="82" spans="1:11" ht="31.5">
      <c r="A82" s="65">
        <f>A81+1</f>
        <v>74</v>
      </c>
      <c r="B82" s="58" t="s">
        <v>288</v>
      </c>
      <c r="C82" s="14" t="s">
        <v>203</v>
      </c>
      <c r="D82" s="14" t="s">
        <v>204</v>
      </c>
      <c r="E82" s="14" t="s">
        <v>373</v>
      </c>
      <c r="F82" s="14"/>
      <c r="G82" s="56"/>
      <c r="H82" s="56"/>
      <c r="I82" s="56"/>
      <c r="J82" s="56"/>
      <c r="K82" s="14"/>
    </row>
    <row r="83" spans="1:11" ht="31.5">
      <c r="A83" s="65">
        <f t="shared" ref="A83:A89" si="1">A82+1</f>
        <v>75</v>
      </c>
      <c r="B83" s="58" t="s">
        <v>289</v>
      </c>
      <c r="C83" s="14" t="s">
        <v>203</v>
      </c>
      <c r="D83" s="14" t="s">
        <v>204</v>
      </c>
      <c r="E83" s="14" t="s">
        <v>373</v>
      </c>
      <c r="F83" s="14" t="s">
        <v>213</v>
      </c>
      <c r="G83" s="56"/>
      <c r="H83" s="56"/>
      <c r="I83" s="56"/>
      <c r="J83" s="56"/>
      <c r="K83" s="14"/>
    </row>
    <row r="84" spans="1:11" ht="31.5">
      <c r="A84" s="65">
        <f t="shared" si="1"/>
        <v>76</v>
      </c>
      <c r="B84" s="58" t="s">
        <v>290</v>
      </c>
      <c r="C84" s="14" t="s">
        <v>203</v>
      </c>
      <c r="D84" s="14" t="s">
        <v>204</v>
      </c>
      <c r="E84" s="14" t="s">
        <v>373</v>
      </c>
      <c r="F84" s="14"/>
      <c r="G84" s="56"/>
      <c r="H84" s="56"/>
      <c r="I84" s="56"/>
      <c r="J84" s="56"/>
      <c r="K84" s="14"/>
    </row>
    <row r="85" spans="1:11" ht="31.5">
      <c r="A85" s="65">
        <f t="shared" si="1"/>
        <v>77</v>
      </c>
      <c r="B85" s="58" t="s">
        <v>291</v>
      </c>
      <c r="C85" s="14" t="s">
        <v>203</v>
      </c>
      <c r="D85" s="14" t="s">
        <v>204</v>
      </c>
      <c r="E85" s="14" t="s">
        <v>373</v>
      </c>
      <c r="F85" s="14" t="s">
        <v>213</v>
      </c>
      <c r="G85" s="56"/>
      <c r="H85" s="56"/>
      <c r="I85" s="56"/>
      <c r="J85" s="56"/>
      <c r="K85" s="14"/>
    </row>
    <row r="86" spans="1:11" ht="31.5">
      <c r="A86" s="65">
        <f t="shared" si="1"/>
        <v>78</v>
      </c>
      <c r="B86" s="58" t="s">
        <v>292</v>
      </c>
      <c r="C86" s="14" t="s">
        <v>203</v>
      </c>
      <c r="D86" s="14" t="s">
        <v>204</v>
      </c>
      <c r="E86" s="14" t="s">
        <v>373</v>
      </c>
      <c r="F86" s="14"/>
      <c r="G86" s="56"/>
      <c r="H86" s="56"/>
      <c r="I86" s="56"/>
      <c r="J86" s="56"/>
      <c r="K86" s="14"/>
    </row>
    <row r="87" spans="1:11" ht="31.5">
      <c r="A87" s="65">
        <f t="shared" si="1"/>
        <v>79</v>
      </c>
      <c r="B87" s="58" t="s">
        <v>293</v>
      </c>
      <c r="C87" s="14" t="s">
        <v>203</v>
      </c>
      <c r="D87" s="14" t="s">
        <v>204</v>
      </c>
      <c r="E87" s="14" t="s">
        <v>373</v>
      </c>
      <c r="F87" s="14"/>
      <c r="G87" s="56"/>
      <c r="H87" s="56"/>
      <c r="I87" s="56"/>
      <c r="J87" s="56"/>
      <c r="K87" s="14"/>
    </row>
    <row r="88" spans="1:11" ht="31.5">
      <c r="A88" s="65">
        <f t="shared" si="1"/>
        <v>80</v>
      </c>
      <c r="B88" s="58" t="s">
        <v>294</v>
      </c>
      <c r="C88" s="14" t="s">
        <v>203</v>
      </c>
      <c r="D88" s="14" t="s">
        <v>204</v>
      </c>
      <c r="E88" s="14" t="s">
        <v>373</v>
      </c>
      <c r="F88" s="14" t="s">
        <v>213</v>
      </c>
      <c r="G88" s="56"/>
      <c r="H88" s="56"/>
      <c r="I88" s="56"/>
      <c r="J88" s="56"/>
      <c r="K88" s="14"/>
    </row>
    <row r="89" spans="1:11" ht="47.25">
      <c r="A89" s="65">
        <f t="shared" si="1"/>
        <v>81</v>
      </c>
      <c r="B89" s="58" t="s">
        <v>295</v>
      </c>
      <c r="C89" s="14" t="s">
        <v>203</v>
      </c>
      <c r="D89" s="14" t="s">
        <v>204</v>
      </c>
      <c r="E89" s="14" t="s">
        <v>373</v>
      </c>
      <c r="F89" s="14" t="s">
        <v>213</v>
      </c>
      <c r="G89" s="56"/>
      <c r="H89" s="56"/>
      <c r="I89" s="56"/>
      <c r="J89" s="56"/>
      <c r="K89" s="14"/>
    </row>
    <row r="90" spans="1:11" ht="31.5">
      <c r="A90" s="65">
        <v>82</v>
      </c>
      <c r="B90" s="58" t="s">
        <v>296</v>
      </c>
      <c r="C90" s="14" t="s">
        <v>203</v>
      </c>
      <c r="D90" s="14" t="s">
        <v>204</v>
      </c>
      <c r="E90" s="14" t="s">
        <v>373</v>
      </c>
      <c r="F90" s="14" t="s">
        <v>213</v>
      </c>
      <c r="G90" s="56"/>
      <c r="H90" s="56"/>
      <c r="I90" s="56"/>
      <c r="J90" s="56"/>
      <c r="K90" s="14"/>
    </row>
    <row r="91" spans="1:11" ht="31.5">
      <c r="A91" s="65">
        <f>A90+1</f>
        <v>83</v>
      </c>
      <c r="B91" s="58" t="s">
        <v>297</v>
      </c>
      <c r="C91" s="14" t="s">
        <v>203</v>
      </c>
      <c r="D91" s="14" t="s">
        <v>204</v>
      </c>
      <c r="E91" s="14" t="s">
        <v>373</v>
      </c>
      <c r="F91" s="14"/>
      <c r="G91" s="56"/>
      <c r="H91" s="56"/>
      <c r="I91" s="56"/>
      <c r="J91" s="56"/>
      <c r="K91" s="14"/>
    </row>
    <row r="92" spans="1:11" ht="47.25">
      <c r="A92" s="65">
        <f>A91+1</f>
        <v>84</v>
      </c>
      <c r="B92" s="58" t="s">
        <v>298</v>
      </c>
      <c r="C92" s="14" t="s">
        <v>203</v>
      </c>
      <c r="D92" s="14" t="s">
        <v>204</v>
      </c>
      <c r="E92" s="14" t="s">
        <v>373</v>
      </c>
      <c r="F92" s="14" t="s">
        <v>213</v>
      </c>
      <c r="G92" s="56"/>
      <c r="H92" s="56"/>
      <c r="I92" s="56"/>
      <c r="J92" s="56"/>
      <c r="K92" s="14"/>
    </row>
    <row r="93" spans="1:11" ht="31.5">
      <c r="A93" s="65">
        <v>85</v>
      </c>
      <c r="B93" s="58" t="s">
        <v>299</v>
      </c>
      <c r="C93" s="14" t="s">
        <v>203</v>
      </c>
      <c r="D93" s="14" t="s">
        <v>204</v>
      </c>
      <c r="E93" s="14" t="s">
        <v>373</v>
      </c>
      <c r="F93" s="14" t="s">
        <v>213</v>
      </c>
      <c r="G93" s="56" t="s">
        <v>213</v>
      </c>
      <c r="H93" s="56" t="s">
        <v>213</v>
      </c>
      <c r="I93" s="56" t="s">
        <v>213</v>
      </c>
      <c r="J93" s="56" t="s">
        <v>213</v>
      </c>
      <c r="K93" s="14"/>
    </row>
    <row r="94" spans="1:11" ht="31.5">
      <c r="A94" s="65">
        <v>86</v>
      </c>
      <c r="B94" s="58" t="s">
        <v>300</v>
      </c>
      <c r="C94" s="14" t="s">
        <v>203</v>
      </c>
      <c r="D94" s="14" t="s">
        <v>204</v>
      </c>
      <c r="E94" s="14" t="s">
        <v>373</v>
      </c>
      <c r="F94" s="14" t="s">
        <v>213</v>
      </c>
      <c r="G94" s="56" t="s">
        <v>213</v>
      </c>
      <c r="H94" s="56"/>
      <c r="I94" s="56"/>
      <c r="J94" s="56"/>
      <c r="K94" s="14"/>
    </row>
    <row r="95" spans="1:11" ht="31.5">
      <c r="A95" s="66" t="s">
        <v>371</v>
      </c>
      <c r="B95" s="67" t="s">
        <v>302</v>
      </c>
      <c r="C95" s="14"/>
      <c r="D95" s="14"/>
      <c r="E95" s="14" t="s">
        <v>373</v>
      </c>
      <c r="F95" s="14"/>
      <c r="G95" s="56"/>
      <c r="H95" s="56"/>
      <c r="I95" s="56"/>
      <c r="J95" s="56"/>
      <c r="K95" s="14"/>
    </row>
    <row r="96" spans="1:11" ht="31.5">
      <c r="A96" s="65">
        <v>87</v>
      </c>
      <c r="B96" s="58" t="s">
        <v>303</v>
      </c>
      <c r="C96" s="14" t="s">
        <v>203</v>
      </c>
      <c r="D96" s="14" t="s">
        <v>204</v>
      </c>
      <c r="E96" s="14" t="s">
        <v>373</v>
      </c>
      <c r="F96" s="14" t="s">
        <v>213</v>
      </c>
      <c r="G96" s="56"/>
      <c r="H96" s="56"/>
      <c r="I96" s="56"/>
      <c r="J96" s="56"/>
      <c r="K96" s="14"/>
    </row>
    <row r="97" spans="1:11" ht="31.5">
      <c r="A97" s="66" t="s">
        <v>301</v>
      </c>
      <c r="B97" s="67" t="s">
        <v>305</v>
      </c>
      <c r="C97" s="68"/>
      <c r="D97" s="68"/>
      <c r="E97" s="14" t="s">
        <v>373</v>
      </c>
      <c r="F97" s="14"/>
      <c r="G97" s="56"/>
      <c r="H97" s="56"/>
      <c r="I97" s="56"/>
      <c r="J97" s="56"/>
      <c r="K97" s="14"/>
    </row>
    <row r="98" spans="1:11" ht="31.5">
      <c r="A98" s="65">
        <v>88</v>
      </c>
      <c r="B98" s="58" t="s">
        <v>306</v>
      </c>
      <c r="C98" s="14" t="s">
        <v>203</v>
      </c>
      <c r="D98" s="14" t="s">
        <v>204</v>
      </c>
      <c r="E98" s="14" t="s">
        <v>373</v>
      </c>
      <c r="F98" s="14" t="s">
        <v>213</v>
      </c>
      <c r="G98" s="56"/>
      <c r="H98" s="56"/>
      <c r="I98" s="56"/>
      <c r="J98" s="56"/>
      <c r="K98" s="14"/>
    </row>
    <row r="99" spans="1:11">
      <c r="A99" s="54" t="s">
        <v>55</v>
      </c>
      <c r="B99" s="69" t="s">
        <v>307</v>
      </c>
      <c r="C99" s="69"/>
      <c r="D99" s="69"/>
      <c r="E99" s="69"/>
      <c r="F99" s="69"/>
      <c r="G99" s="69"/>
      <c r="H99" s="69"/>
      <c r="I99" s="69"/>
      <c r="J99" s="69"/>
      <c r="K99" s="14"/>
    </row>
    <row r="100" spans="1:11">
      <c r="A100" s="54" t="s">
        <v>308</v>
      </c>
      <c r="B100" s="70" t="s">
        <v>211</v>
      </c>
      <c r="C100" s="70"/>
      <c r="D100" s="70"/>
      <c r="E100" s="54"/>
      <c r="F100" s="70"/>
      <c r="G100" s="70"/>
      <c r="H100" s="70"/>
      <c r="I100" s="70"/>
      <c r="J100" s="70"/>
      <c r="K100" s="14"/>
    </row>
    <row r="101" spans="1:11" ht="47.25">
      <c r="A101" s="14">
        <v>1</v>
      </c>
      <c r="B101" s="56" t="s">
        <v>309</v>
      </c>
      <c r="C101" s="14" t="s">
        <v>203</v>
      </c>
      <c r="D101" s="14" t="s">
        <v>204</v>
      </c>
      <c r="E101" s="14" t="s">
        <v>373</v>
      </c>
      <c r="F101" s="14"/>
      <c r="G101" s="56"/>
      <c r="H101" s="56"/>
      <c r="I101" s="56"/>
      <c r="J101" s="56"/>
      <c r="K101" s="14"/>
    </row>
    <row r="102" spans="1:11" ht="31.5">
      <c r="A102" s="14">
        <f>A101+1</f>
        <v>2</v>
      </c>
      <c r="B102" s="56" t="s">
        <v>310</v>
      </c>
      <c r="C102" s="14" t="s">
        <v>203</v>
      </c>
      <c r="D102" s="14" t="s">
        <v>204</v>
      </c>
      <c r="E102" s="14" t="s">
        <v>373</v>
      </c>
      <c r="F102" s="14"/>
      <c r="G102" s="56"/>
      <c r="H102" s="56"/>
      <c r="I102" s="56"/>
      <c r="J102" s="56"/>
      <c r="K102" s="14"/>
    </row>
    <row r="103" spans="1:11" ht="31.5">
      <c r="A103" s="14">
        <f t="shared" ref="A103:A158" si="2">A102+1</f>
        <v>3</v>
      </c>
      <c r="B103" s="56" t="s">
        <v>311</v>
      </c>
      <c r="C103" s="14" t="s">
        <v>203</v>
      </c>
      <c r="D103" s="14" t="s">
        <v>204</v>
      </c>
      <c r="E103" s="14" t="s">
        <v>373</v>
      </c>
      <c r="F103" s="14"/>
      <c r="G103" s="56"/>
      <c r="H103" s="56"/>
      <c r="I103" s="56"/>
      <c r="J103" s="56"/>
      <c r="K103" s="14"/>
    </row>
    <row r="104" spans="1:11" ht="31.5">
      <c r="A104" s="14">
        <f t="shared" si="2"/>
        <v>4</v>
      </c>
      <c r="B104" s="56" t="s">
        <v>312</v>
      </c>
      <c r="C104" s="14" t="s">
        <v>203</v>
      </c>
      <c r="D104" s="14" t="s">
        <v>204</v>
      </c>
      <c r="E104" s="14" t="s">
        <v>373</v>
      </c>
      <c r="F104" s="14"/>
      <c r="G104" s="56"/>
      <c r="H104" s="56"/>
      <c r="I104" s="56"/>
      <c r="J104" s="56"/>
      <c r="K104" s="14"/>
    </row>
    <row r="105" spans="1:11" ht="47.25">
      <c r="A105" s="14">
        <f t="shared" si="2"/>
        <v>5</v>
      </c>
      <c r="B105" s="56" t="s">
        <v>313</v>
      </c>
      <c r="C105" s="14" t="s">
        <v>203</v>
      </c>
      <c r="D105" s="14" t="s">
        <v>204</v>
      </c>
      <c r="E105" s="14" t="s">
        <v>373</v>
      </c>
      <c r="F105" s="14"/>
      <c r="G105" s="56"/>
      <c r="H105" s="56"/>
      <c r="I105" s="56"/>
      <c r="J105" s="56"/>
      <c r="K105" s="14"/>
    </row>
    <row r="106" spans="1:11" ht="47.25">
      <c r="A106" s="14">
        <f t="shared" si="2"/>
        <v>6</v>
      </c>
      <c r="B106" s="56" t="s">
        <v>314</v>
      </c>
      <c r="C106" s="14" t="s">
        <v>203</v>
      </c>
      <c r="D106" s="14" t="s">
        <v>204</v>
      </c>
      <c r="E106" s="14" t="s">
        <v>373</v>
      </c>
      <c r="F106" s="14"/>
      <c r="G106" s="56"/>
      <c r="H106" s="56"/>
      <c r="I106" s="56"/>
      <c r="J106" s="56"/>
      <c r="K106" s="14"/>
    </row>
    <row r="107" spans="1:11" ht="63">
      <c r="A107" s="14">
        <f t="shared" si="2"/>
        <v>7</v>
      </c>
      <c r="B107" s="56" t="s">
        <v>315</v>
      </c>
      <c r="C107" s="14" t="s">
        <v>203</v>
      </c>
      <c r="D107" s="14" t="s">
        <v>204</v>
      </c>
      <c r="E107" s="14" t="s">
        <v>373</v>
      </c>
      <c r="F107" s="14"/>
      <c r="G107" s="56"/>
      <c r="H107" s="56"/>
      <c r="I107" s="56"/>
      <c r="J107" s="56"/>
      <c r="K107" s="14"/>
    </row>
    <row r="108" spans="1:11" ht="31.5">
      <c r="A108" s="14">
        <f t="shared" si="2"/>
        <v>8</v>
      </c>
      <c r="B108" s="58" t="s">
        <v>316</v>
      </c>
      <c r="C108" s="14" t="s">
        <v>203</v>
      </c>
      <c r="D108" s="14" t="s">
        <v>204</v>
      </c>
      <c r="E108" s="14" t="s">
        <v>373</v>
      </c>
      <c r="F108" s="14"/>
      <c r="G108" s="56"/>
      <c r="H108" s="56"/>
      <c r="I108" s="56"/>
      <c r="J108" s="56"/>
      <c r="K108" s="14"/>
    </row>
    <row r="109" spans="1:11" ht="31.5">
      <c r="A109" s="14">
        <f t="shared" si="2"/>
        <v>9</v>
      </c>
      <c r="B109" s="58" t="s">
        <v>317</v>
      </c>
      <c r="C109" s="14" t="s">
        <v>203</v>
      </c>
      <c r="D109" s="14" t="s">
        <v>204</v>
      </c>
      <c r="E109" s="14" t="s">
        <v>373</v>
      </c>
      <c r="F109" s="14"/>
      <c r="G109" s="56"/>
      <c r="H109" s="56"/>
      <c r="I109" s="56"/>
      <c r="J109" s="56"/>
      <c r="K109" s="14"/>
    </row>
    <row r="110" spans="1:11" ht="47.25">
      <c r="A110" s="14">
        <f t="shared" si="2"/>
        <v>10</v>
      </c>
      <c r="B110" s="58" t="s">
        <v>318</v>
      </c>
      <c r="C110" s="14" t="s">
        <v>203</v>
      </c>
      <c r="D110" s="14" t="s">
        <v>204</v>
      </c>
      <c r="E110" s="14" t="s">
        <v>373</v>
      </c>
      <c r="F110" s="14"/>
      <c r="G110" s="56"/>
      <c r="H110" s="56"/>
      <c r="I110" s="56"/>
      <c r="J110" s="56"/>
      <c r="K110" s="14"/>
    </row>
    <row r="111" spans="1:11" ht="47.25">
      <c r="A111" s="14">
        <f t="shared" si="2"/>
        <v>11</v>
      </c>
      <c r="B111" s="58" t="s">
        <v>319</v>
      </c>
      <c r="C111" s="14" t="s">
        <v>203</v>
      </c>
      <c r="D111" s="14" t="s">
        <v>204</v>
      </c>
      <c r="E111" s="14" t="s">
        <v>373</v>
      </c>
      <c r="F111" s="14"/>
      <c r="G111" s="56"/>
      <c r="H111" s="56"/>
      <c r="I111" s="56"/>
      <c r="J111" s="56"/>
      <c r="K111" s="14"/>
    </row>
    <row r="112" spans="1:11" ht="31.5">
      <c r="A112" s="14">
        <f t="shared" si="2"/>
        <v>12</v>
      </c>
      <c r="B112" s="58" t="s">
        <v>320</v>
      </c>
      <c r="C112" s="14" t="s">
        <v>203</v>
      </c>
      <c r="D112" s="14" t="s">
        <v>204</v>
      </c>
      <c r="E112" s="14" t="s">
        <v>373</v>
      </c>
      <c r="F112" s="14"/>
      <c r="G112" s="56"/>
      <c r="H112" s="56"/>
      <c r="I112" s="56"/>
      <c r="J112" s="56"/>
      <c r="K112" s="14"/>
    </row>
    <row r="113" spans="1:11" ht="47.25">
      <c r="A113" s="14">
        <f t="shared" si="2"/>
        <v>13</v>
      </c>
      <c r="B113" s="58" t="s">
        <v>321</v>
      </c>
      <c r="C113" s="14" t="s">
        <v>203</v>
      </c>
      <c r="D113" s="14" t="s">
        <v>204</v>
      </c>
      <c r="E113" s="14" t="s">
        <v>373</v>
      </c>
      <c r="F113" s="14"/>
      <c r="G113" s="56"/>
      <c r="H113" s="56"/>
      <c r="I113" s="56"/>
      <c r="J113" s="56"/>
      <c r="K113" s="14"/>
    </row>
    <row r="114" spans="1:11" ht="63">
      <c r="A114" s="14">
        <f t="shared" si="2"/>
        <v>14</v>
      </c>
      <c r="B114" s="58" t="s">
        <v>322</v>
      </c>
      <c r="C114" s="14" t="s">
        <v>203</v>
      </c>
      <c r="D114" s="14" t="s">
        <v>204</v>
      </c>
      <c r="E114" s="14" t="s">
        <v>373</v>
      </c>
      <c r="F114" s="14"/>
      <c r="G114" s="56"/>
      <c r="H114" s="56"/>
      <c r="I114" s="56"/>
      <c r="J114" s="56"/>
      <c r="K114" s="14"/>
    </row>
    <row r="115" spans="1:11" ht="47.25">
      <c r="A115" s="14">
        <f t="shared" si="2"/>
        <v>15</v>
      </c>
      <c r="B115" s="58" t="s">
        <v>323</v>
      </c>
      <c r="C115" s="14" t="s">
        <v>203</v>
      </c>
      <c r="D115" s="14" t="s">
        <v>204</v>
      </c>
      <c r="E115" s="14" t="s">
        <v>373</v>
      </c>
      <c r="F115" s="14"/>
      <c r="G115" s="56"/>
      <c r="H115" s="56"/>
      <c r="I115" s="56"/>
      <c r="J115" s="56"/>
      <c r="K115" s="14"/>
    </row>
    <row r="116" spans="1:11" ht="31.5">
      <c r="A116" s="14">
        <f t="shared" si="2"/>
        <v>16</v>
      </c>
      <c r="B116" s="58" t="s">
        <v>324</v>
      </c>
      <c r="C116" s="14" t="s">
        <v>203</v>
      </c>
      <c r="D116" s="14" t="s">
        <v>204</v>
      </c>
      <c r="E116" s="14" t="s">
        <v>373</v>
      </c>
      <c r="F116" s="14"/>
      <c r="G116" s="56"/>
      <c r="H116" s="56"/>
      <c r="I116" s="56"/>
      <c r="J116" s="56"/>
      <c r="K116" s="14"/>
    </row>
    <row r="117" spans="1:11" ht="31.5">
      <c r="A117" s="14">
        <f t="shared" si="2"/>
        <v>17</v>
      </c>
      <c r="B117" s="58" t="s">
        <v>325</v>
      </c>
      <c r="C117" s="14" t="s">
        <v>203</v>
      </c>
      <c r="D117" s="14" t="s">
        <v>204</v>
      </c>
      <c r="E117" s="14" t="s">
        <v>373</v>
      </c>
      <c r="F117" s="14"/>
      <c r="G117" s="56"/>
      <c r="H117" s="56"/>
      <c r="I117" s="56"/>
      <c r="J117" s="56"/>
      <c r="K117" s="14"/>
    </row>
    <row r="118" spans="1:11" ht="39" customHeight="1">
      <c r="A118" s="14">
        <f t="shared" si="2"/>
        <v>18</v>
      </c>
      <c r="B118" s="58" t="s">
        <v>326</v>
      </c>
      <c r="C118" s="14" t="s">
        <v>203</v>
      </c>
      <c r="D118" s="14" t="s">
        <v>204</v>
      </c>
      <c r="E118" s="14" t="s">
        <v>373</v>
      </c>
      <c r="F118" s="14"/>
      <c r="G118" s="56"/>
      <c r="H118" s="56"/>
      <c r="I118" s="56"/>
      <c r="J118" s="56"/>
      <c r="K118" s="14"/>
    </row>
    <row r="119" spans="1:11" ht="31.5">
      <c r="A119" s="14">
        <f t="shared" si="2"/>
        <v>19</v>
      </c>
      <c r="B119" s="58" t="s">
        <v>327</v>
      </c>
      <c r="C119" s="14" t="s">
        <v>203</v>
      </c>
      <c r="D119" s="14" t="s">
        <v>204</v>
      </c>
      <c r="E119" s="14" t="s">
        <v>373</v>
      </c>
      <c r="F119" s="14"/>
      <c r="G119" s="56"/>
      <c r="H119" s="56"/>
      <c r="I119" s="56"/>
      <c r="J119" s="56"/>
      <c r="K119" s="14"/>
    </row>
    <row r="120" spans="1:11" ht="31.5">
      <c r="A120" s="14">
        <f t="shared" si="2"/>
        <v>20</v>
      </c>
      <c r="B120" s="58" t="s">
        <v>328</v>
      </c>
      <c r="C120" s="14" t="s">
        <v>203</v>
      </c>
      <c r="D120" s="14" t="s">
        <v>204</v>
      </c>
      <c r="E120" s="14" t="s">
        <v>373</v>
      </c>
      <c r="F120" s="14"/>
      <c r="G120" s="56"/>
      <c r="H120" s="56"/>
      <c r="I120" s="56"/>
      <c r="J120" s="56"/>
      <c r="K120" s="14"/>
    </row>
    <row r="121" spans="1:11">
      <c r="A121" s="54" t="s">
        <v>218</v>
      </c>
      <c r="B121" s="71" t="s">
        <v>329</v>
      </c>
      <c r="C121" s="14"/>
      <c r="D121" s="14"/>
      <c r="E121" s="14"/>
      <c r="F121" s="14"/>
      <c r="G121" s="56"/>
      <c r="H121" s="56"/>
      <c r="I121" s="56"/>
      <c r="J121" s="56"/>
      <c r="K121" s="14"/>
    </row>
    <row r="122" spans="1:11" ht="31.5">
      <c r="A122" s="14">
        <v>21</v>
      </c>
      <c r="B122" s="58" t="s">
        <v>330</v>
      </c>
      <c r="C122" s="14" t="s">
        <v>203</v>
      </c>
      <c r="D122" s="14" t="s">
        <v>204</v>
      </c>
      <c r="E122" s="14" t="s">
        <v>373</v>
      </c>
      <c r="F122" s="14"/>
      <c r="G122" s="56"/>
      <c r="H122" s="56"/>
      <c r="I122" s="56"/>
      <c r="J122" s="56"/>
      <c r="K122" s="14"/>
    </row>
    <row r="123" spans="1:11" ht="31.5">
      <c r="A123" s="14">
        <f t="shared" si="2"/>
        <v>22</v>
      </c>
      <c r="B123" s="58" t="s">
        <v>331</v>
      </c>
      <c r="C123" s="14" t="s">
        <v>203</v>
      </c>
      <c r="D123" s="14" t="s">
        <v>204</v>
      </c>
      <c r="E123" s="14" t="s">
        <v>373</v>
      </c>
      <c r="F123" s="14"/>
      <c r="G123" s="56"/>
      <c r="H123" s="56"/>
      <c r="I123" s="56"/>
      <c r="J123" s="56"/>
      <c r="K123" s="14"/>
    </row>
    <row r="124" spans="1:11" ht="33.75" customHeight="1">
      <c r="A124" s="14">
        <f t="shared" si="2"/>
        <v>23</v>
      </c>
      <c r="B124" s="58" t="s">
        <v>332</v>
      </c>
      <c r="C124" s="14" t="s">
        <v>203</v>
      </c>
      <c r="D124" s="14" t="s">
        <v>204</v>
      </c>
      <c r="E124" s="14" t="s">
        <v>373</v>
      </c>
      <c r="F124" s="14"/>
      <c r="G124" s="56"/>
      <c r="H124" s="56"/>
      <c r="I124" s="56"/>
      <c r="J124" s="56"/>
      <c r="K124" s="14"/>
    </row>
    <row r="125" spans="1:11" ht="31.5">
      <c r="A125" s="14">
        <f t="shared" si="2"/>
        <v>24</v>
      </c>
      <c r="B125" s="58" t="s">
        <v>333</v>
      </c>
      <c r="C125" s="14" t="s">
        <v>203</v>
      </c>
      <c r="D125" s="14" t="s">
        <v>204</v>
      </c>
      <c r="E125" s="14" t="s">
        <v>373</v>
      </c>
      <c r="F125" s="14"/>
      <c r="G125" s="56"/>
      <c r="H125" s="56"/>
      <c r="I125" s="56"/>
      <c r="J125" s="56"/>
      <c r="K125" s="14"/>
    </row>
    <row r="126" spans="1:11" ht="31.5">
      <c r="A126" s="14">
        <f t="shared" si="2"/>
        <v>25</v>
      </c>
      <c r="B126" s="58" t="s">
        <v>334</v>
      </c>
      <c r="C126" s="14" t="s">
        <v>203</v>
      </c>
      <c r="D126" s="14" t="s">
        <v>204</v>
      </c>
      <c r="E126" s="14" t="s">
        <v>373</v>
      </c>
      <c r="F126" s="14"/>
      <c r="G126" s="56"/>
      <c r="H126" s="56"/>
      <c r="I126" s="56"/>
      <c r="J126" s="56"/>
      <c r="K126" s="14"/>
    </row>
    <row r="127" spans="1:11" ht="31.5">
      <c r="A127" s="14">
        <f t="shared" si="2"/>
        <v>26</v>
      </c>
      <c r="B127" s="58" t="s">
        <v>335</v>
      </c>
      <c r="C127" s="14" t="s">
        <v>203</v>
      </c>
      <c r="D127" s="14" t="s">
        <v>204</v>
      </c>
      <c r="E127" s="14" t="s">
        <v>373</v>
      </c>
      <c r="F127" s="14"/>
      <c r="G127" s="56"/>
      <c r="H127" s="56"/>
      <c r="I127" s="56"/>
      <c r="J127" s="56"/>
      <c r="K127" s="14"/>
    </row>
    <row r="128" spans="1:11">
      <c r="A128" s="54" t="s">
        <v>371</v>
      </c>
      <c r="B128" s="55" t="s">
        <v>336</v>
      </c>
      <c r="C128" s="14"/>
      <c r="D128" s="14"/>
      <c r="E128" s="14"/>
      <c r="F128" s="14"/>
      <c r="G128" s="56"/>
      <c r="H128" s="56"/>
      <c r="I128" s="56"/>
      <c r="J128" s="56"/>
      <c r="K128" s="14"/>
    </row>
    <row r="129" spans="1:11" ht="31.5">
      <c r="A129" s="14">
        <v>27</v>
      </c>
      <c r="B129" s="58" t="s">
        <v>337</v>
      </c>
      <c r="C129" s="14" t="s">
        <v>203</v>
      </c>
      <c r="D129" s="14" t="s">
        <v>204</v>
      </c>
      <c r="E129" s="14" t="s">
        <v>373</v>
      </c>
      <c r="F129" s="14"/>
      <c r="G129" s="56"/>
      <c r="H129" s="56"/>
      <c r="I129" s="56"/>
      <c r="J129" s="56"/>
      <c r="K129" s="14"/>
    </row>
    <row r="130" spans="1:11" ht="47.25">
      <c r="A130" s="14">
        <f t="shared" si="2"/>
        <v>28</v>
      </c>
      <c r="B130" s="58" t="s">
        <v>338</v>
      </c>
      <c r="C130" s="14" t="s">
        <v>203</v>
      </c>
      <c r="D130" s="14" t="s">
        <v>204</v>
      </c>
      <c r="E130" s="14" t="s">
        <v>373</v>
      </c>
      <c r="F130" s="14"/>
      <c r="G130" s="56"/>
      <c r="H130" s="56"/>
      <c r="I130" s="56"/>
      <c r="J130" s="56"/>
      <c r="K130" s="14"/>
    </row>
    <row r="131" spans="1:11" ht="31.5">
      <c r="A131" s="14">
        <f t="shared" si="2"/>
        <v>29</v>
      </c>
      <c r="B131" s="58" t="s">
        <v>339</v>
      </c>
      <c r="C131" s="14" t="s">
        <v>203</v>
      </c>
      <c r="D131" s="14" t="s">
        <v>204</v>
      </c>
      <c r="E131" s="14" t="s">
        <v>373</v>
      </c>
      <c r="F131" s="14"/>
      <c r="G131" s="56"/>
      <c r="H131" s="56"/>
      <c r="I131" s="56"/>
      <c r="J131" s="56" t="s">
        <v>213</v>
      </c>
      <c r="K131" s="14"/>
    </row>
    <row r="132" spans="1:11" ht="31.5">
      <c r="A132" s="14">
        <f t="shared" si="2"/>
        <v>30</v>
      </c>
      <c r="B132" s="58" t="s">
        <v>340</v>
      </c>
      <c r="C132" s="14" t="s">
        <v>203</v>
      </c>
      <c r="D132" s="14" t="s">
        <v>204</v>
      </c>
      <c r="E132" s="65" t="s">
        <v>341</v>
      </c>
      <c r="F132" s="14"/>
      <c r="G132" s="56"/>
      <c r="H132" s="56"/>
      <c r="I132" s="56" t="s">
        <v>213</v>
      </c>
      <c r="J132" s="56"/>
      <c r="K132" s="14"/>
    </row>
    <row r="133" spans="1:11" ht="47.25">
      <c r="A133" s="14">
        <f t="shared" si="2"/>
        <v>31</v>
      </c>
      <c r="B133" s="58" t="s">
        <v>342</v>
      </c>
      <c r="C133" s="14" t="s">
        <v>203</v>
      </c>
      <c r="D133" s="14" t="s">
        <v>204</v>
      </c>
      <c r="E133" s="65" t="s">
        <v>341</v>
      </c>
      <c r="F133" s="14"/>
      <c r="G133" s="56"/>
      <c r="H133" s="56"/>
      <c r="I133" s="56"/>
      <c r="J133" s="56"/>
      <c r="K133" s="14"/>
    </row>
    <row r="134" spans="1:11" ht="31.5">
      <c r="A134" s="14">
        <f t="shared" si="2"/>
        <v>32</v>
      </c>
      <c r="B134" s="58" t="s">
        <v>343</v>
      </c>
      <c r="C134" s="14" t="s">
        <v>203</v>
      </c>
      <c r="D134" s="14" t="s">
        <v>204</v>
      </c>
      <c r="E134" s="65" t="s">
        <v>341</v>
      </c>
      <c r="F134" s="14"/>
      <c r="G134" s="56"/>
      <c r="H134" s="56"/>
      <c r="I134" s="56"/>
      <c r="J134" s="56"/>
      <c r="K134" s="14"/>
    </row>
    <row r="135" spans="1:11" ht="47.25">
      <c r="A135" s="14">
        <f t="shared" si="2"/>
        <v>33</v>
      </c>
      <c r="B135" s="58" t="s">
        <v>344</v>
      </c>
      <c r="C135" s="14" t="s">
        <v>203</v>
      </c>
      <c r="D135" s="14" t="s">
        <v>204</v>
      </c>
      <c r="E135" s="65" t="s">
        <v>341</v>
      </c>
      <c r="F135" s="14"/>
      <c r="G135" s="56"/>
      <c r="H135" s="56"/>
      <c r="I135" s="56"/>
      <c r="J135" s="56"/>
      <c r="K135" s="14"/>
    </row>
    <row r="136" spans="1:11" ht="31.5">
      <c r="A136" s="14">
        <f t="shared" si="2"/>
        <v>34</v>
      </c>
      <c r="B136" s="58" t="s">
        <v>345</v>
      </c>
      <c r="C136" s="14" t="s">
        <v>203</v>
      </c>
      <c r="D136" s="14" t="s">
        <v>204</v>
      </c>
      <c r="E136" s="14" t="s">
        <v>373</v>
      </c>
      <c r="F136" s="14"/>
      <c r="G136" s="56"/>
      <c r="H136" s="56"/>
      <c r="I136" s="56"/>
      <c r="J136" s="56"/>
      <c r="K136" s="14"/>
    </row>
    <row r="137" spans="1:11" ht="31.5">
      <c r="A137" s="14">
        <f t="shared" si="2"/>
        <v>35</v>
      </c>
      <c r="B137" s="58" t="s">
        <v>346</v>
      </c>
      <c r="C137" s="14" t="s">
        <v>203</v>
      </c>
      <c r="D137" s="14" t="s">
        <v>204</v>
      </c>
      <c r="E137" s="14" t="s">
        <v>373</v>
      </c>
      <c r="F137" s="14"/>
      <c r="G137" s="56"/>
      <c r="H137" s="56"/>
      <c r="I137" s="56"/>
      <c r="J137" s="56"/>
      <c r="K137" s="14"/>
    </row>
    <row r="138" spans="1:11" ht="31.5">
      <c r="A138" s="14">
        <f t="shared" si="2"/>
        <v>36</v>
      </c>
      <c r="B138" s="58" t="s">
        <v>347</v>
      </c>
      <c r="C138" s="14" t="s">
        <v>203</v>
      </c>
      <c r="D138" s="14" t="s">
        <v>204</v>
      </c>
      <c r="E138" s="14" t="s">
        <v>373</v>
      </c>
      <c r="F138" s="14"/>
      <c r="G138" s="56"/>
      <c r="H138" s="56"/>
      <c r="I138" s="56"/>
      <c r="J138" s="56"/>
      <c r="K138" s="14"/>
    </row>
    <row r="139" spans="1:11" ht="31.5">
      <c r="A139" s="14">
        <f t="shared" si="2"/>
        <v>37</v>
      </c>
      <c r="B139" s="58" t="s">
        <v>348</v>
      </c>
      <c r="C139" s="14" t="s">
        <v>203</v>
      </c>
      <c r="D139" s="14" t="s">
        <v>204</v>
      </c>
      <c r="E139" s="14" t="s">
        <v>373</v>
      </c>
      <c r="F139" s="14"/>
      <c r="G139" s="56"/>
      <c r="H139" s="56"/>
      <c r="I139" s="56"/>
      <c r="J139" s="56"/>
      <c r="K139" s="14"/>
    </row>
    <row r="140" spans="1:11">
      <c r="A140" s="54" t="s">
        <v>301</v>
      </c>
      <c r="B140" s="72" t="s">
        <v>372</v>
      </c>
      <c r="C140" s="72"/>
      <c r="D140" s="72"/>
      <c r="E140" s="72"/>
      <c r="F140" s="14"/>
      <c r="G140" s="56"/>
      <c r="H140" s="56"/>
      <c r="I140" s="56"/>
      <c r="J140" s="56"/>
      <c r="K140" s="14"/>
    </row>
    <row r="141" spans="1:11" ht="47.25">
      <c r="A141" s="14">
        <v>38</v>
      </c>
      <c r="B141" s="58" t="s">
        <v>349</v>
      </c>
      <c r="C141" s="14" t="s">
        <v>203</v>
      </c>
      <c r="D141" s="14" t="s">
        <v>204</v>
      </c>
      <c r="E141" s="14" t="s">
        <v>373</v>
      </c>
      <c r="F141" s="14"/>
      <c r="G141" s="56"/>
      <c r="H141" s="56"/>
      <c r="I141" s="56"/>
      <c r="J141" s="56"/>
      <c r="K141" s="14"/>
    </row>
    <row r="142" spans="1:11" ht="31.5">
      <c r="A142" s="14">
        <f t="shared" si="2"/>
        <v>39</v>
      </c>
      <c r="B142" s="58" t="s">
        <v>350</v>
      </c>
      <c r="C142" s="14" t="s">
        <v>203</v>
      </c>
      <c r="D142" s="14" t="s">
        <v>204</v>
      </c>
      <c r="E142" s="14" t="s">
        <v>373</v>
      </c>
      <c r="F142" s="14"/>
      <c r="G142" s="56"/>
      <c r="H142" s="56"/>
      <c r="I142" s="56"/>
      <c r="J142" s="56"/>
      <c r="K142" s="14"/>
    </row>
    <row r="143" spans="1:11" s="34" customFormat="1" ht="47.25">
      <c r="A143" s="14">
        <f t="shared" si="2"/>
        <v>40</v>
      </c>
      <c r="B143" s="58" t="s">
        <v>351</v>
      </c>
      <c r="C143" s="14" t="s">
        <v>203</v>
      </c>
      <c r="D143" s="14" t="s">
        <v>204</v>
      </c>
      <c r="E143" s="65" t="s">
        <v>352</v>
      </c>
      <c r="F143" s="14"/>
      <c r="G143" s="56" t="s">
        <v>213</v>
      </c>
      <c r="H143" s="56"/>
      <c r="I143" s="56"/>
      <c r="J143" s="56"/>
      <c r="K143" s="14"/>
    </row>
    <row r="144" spans="1:11" s="34" customFormat="1" ht="47.25">
      <c r="A144" s="14">
        <f t="shared" si="2"/>
        <v>41</v>
      </c>
      <c r="B144" s="58" t="s">
        <v>353</v>
      </c>
      <c r="C144" s="14" t="s">
        <v>203</v>
      </c>
      <c r="D144" s="14" t="s">
        <v>204</v>
      </c>
      <c r="E144" s="65" t="s">
        <v>352</v>
      </c>
      <c r="F144" s="14"/>
      <c r="G144" s="56" t="s">
        <v>213</v>
      </c>
      <c r="H144" s="56"/>
      <c r="I144" s="56"/>
      <c r="J144" s="56"/>
      <c r="K144" s="14"/>
    </row>
    <row r="145" spans="1:11" s="34" customFormat="1" ht="47.25">
      <c r="A145" s="14">
        <f t="shared" si="2"/>
        <v>42</v>
      </c>
      <c r="B145" s="58" t="s">
        <v>354</v>
      </c>
      <c r="C145" s="14" t="s">
        <v>203</v>
      </c>
      <c r="D145" s="14" t="s">
        <v>204</v>
      </c>
      <c r="E145" s="65" t="s">
        <v>352</v>
      </c>
      <c r="F145" s="14"/>
      <c r="G145" s="56" t="s">
        <v>213</v>
      </c>
      <c r="H145" s="56"/>
      <c r="I145" s="56"/>
      <c r="J145" s="56"/>
      <c r="K145" s="14"/>
    </row>
    <row r="146" spans="1:11" s="34" customFormat="1" ht="47.25">
      <c r="A146" s="14">
        <f t="shared" si="2"/>
        <v>43</v>
      </c>
      <c r="B146" s="58" t="s">
        <v>355</v>
      </c>
      <c r="C146" s="14" t="s">
        <v>203</v>
      </c>
      <c r="D146" s="14" t="s">
        <v>204</v>
      </c>
      <c r="E146" s="65" t="s">
        <v>352</v>
      </c>
      <c r="F146" s="14"/>
      <c r="G146" s="56" t="s">
        <v>213</v>
      </c>
      <c r="H146" s="56"/>
      <c r="I146" s="56"/>
      <c r="J146" s="56"/>
      <c r="K146" s="14"/>
    </row>
    <row r="147" spans="1:11" s="34" customFormat="1" ht="47.25">
      <c r="A147" s="14">
        <f t="shared" si="2"/>
        <v>44</v>
      </c>
      <c r="B147" s="58" t="s">
        <v>356</v>
      </c>
      <c r="C147" s="14" t="s">
        <v>203</v>
      </c>
      <c r="D147" s="14" t="s">
        <v>204</v>
      </c>
      <c r="E147" s="65" t="s">
        <v>352</v>
      </c>
      <c r="F147" s="14"/>
      <c r="G147" s="56" t="s">
        <v>213</v>
      </c>
      <c r="H147" s="56"/>
      <c r="I147" s="56"/>
      <c r="J147" s="56"/>
      <c r="K147" s="14"/>
    </row>
    <row r="148" spans="1:11" s="34" customFormat="1" ht="31.5">
      <c r="A148" s="14">
        <f t="shared" si="2"/>
        <v>45</v>
      </c>
      <c r="B148" s="58" t="s">
        <v>357</v>
      </c>
      <c r="C148" s="14" t="s">
        <v>203</v>
      </c>
      <c r="D148" s="14" t="s">
        <v>204</v>
      </c>
      <c r="E148" s="14" t="s">
        <v>373</v>
      </c>
      <c r="F148" s="14"/>
      <c r="G148" s="56" t="s">
        <v>213</v>
      </c>
      <c r="H148" s="56" t="s">
        <v>213</v>
      </c>
      <c r="I148" s="56" t="s">
        <v>213</v>
      </c>
      <c r="J148" s="56" t="s">
        <v>213</v>
      </c>
      <c r="K148" s="14"/>
    </row>
    <row r="149" spans="1:11" s="34" customFormat="1" ht="31.5">
      <c r="A149" s="14">
        <f t="shared" si="2"/>
        <v>46</v>
      </c>
      <c r="B149" s="58" t="s">
        <v>358</v>
      </c>
      <c r="C149" s="14" t="s">
        <v>203</v>
      </c>
      <c r="D149" s="14" t="s">
        <v>204</v>
      </c>
      <c r="E149" s="14" t="s">
        <v>373</v>
      </c>
      <c r="F149" s="14"/>
      <c r="G149" s="56" t="s">
        <v>213</v>
      </c>
      <c r="H149" s="56" t="s">
        <v>213</v>
      </c>
      <c r="I149" s="56"/>
      <c r="J149" s="56"/>
      <c r="K149" s="14"/>
    </row>
    <row r="150" spans="1:11" ht="47.25">
      <c r="A150" s="14">
        <f t="shared" si="2"/>
        <v>47</v>
      </c>
      <c r="B150" s="58" t="s">
        <v>359</v>
      </c>
      <c r="C150" s="14" t="s">
        <v>203</v>
      </c>
      <c r="D150" s="14" t="s">
        <v>204</v>
      </c>
      <c r="E150" s="65" t="s">
        <v>360</v>
      </c>
      <c r="F150" s="14"/>
      <c r="G150" s="56"/>
      <c r="H150" s="56"/>
      <c r="I150" s="56"/>
      <c r="J150" s="56" t="s">
        <v>213</v>
      </c>
      <c r="K150" s="14"/>
    </row>
    <row r="151" spans="1:11" ht="47.25">
      <c r="A151" s="14">
        <f t="shared" si="2"/>
        <v>48</v>
      </c>
      <c r="B151" s="58" t="s">
        <v>361</v>
      </c>
      <c r="C151" s="14" t="s">
        <v>203</v>
      </c>
      <c r="D151" s="14" t="s">
        <v>204</v>
      </c>
      <c r="E151" s="65" t="s">
        <v>360</v>
      </c>
      <c r="F151" s="14"/>
      <c r="G151" s="56"/>
      <c r="H151" s="56"/>
      <c r="I151" s="56"/>
      <c r="J151" s="56" t="s">
        <v>213</v>
      </c>
      <c r="K151" s="14"/>
    </row>
    <row r="152" spans="1:11" ht="47.25">
      <c r="A152" s="14">
        <f t="shared" si="2"/>
        <v>49</v>
      </c>
      <c r="B152" s="58" t="s">
        <v>362</v>
      </c>
      <c r="C152" s="14" t="s">
        <v>203</v>
      </c>
      <c r="D152" s="14" t="s">
        <v>204</v>
      </c>
      <c r="E152" s="65" t="s">
        <v>360</v>
      </c>
      <c r="F152" s="14"/>
      <c r="G152" s="56"/>
      <c r="H152" s="56"/>
      <c r="I152" s="56" t="s">
        <v>213</v>
      </c>
      <c r="J152" s="56"/>
      <c r="K152" s="14"/>
    </row>
    <row r="153" spans="1:11" ht="47.25">
      <c r="A153" s="14">
        <f t="shared" si="2"/>
        <v>50</v>
      </c>
      <c r="B153" s="58" t="s">
        <v>363</v>
      </c>
      <c r="C153" s="14" t="s">
        <v>203</v>
      </c>
      <c r="D153" s="14" t="s">
        <v>204</v>
      </c>
      <c r="E153" s="65" t="s">
        <v>360</v>
      </c>
      <c r="F153" s="14"/>
      <c r="G153" s="56"/>
      <c r="H153" s="56"/>
      <c r="I153" s="56"/>
      <c r="J153" s="56" t="s">
        <v>213</v>
      </c>
      <c r="K153" s="14"/>
    </row>
    <row r="154" spans="1:11" ht="47.25">
      <c r="A154" s="14">
        <f t="shared" si="2"/>
        <v>51</v>
      </c>
      <c r="B154" s="58" t="s">
        <v>364</v>
      </c>
      <c r="C154" s="14" t="s">
        <v>203</v>
      </c>
      <c r="D154" s="14" t="s">
        <v>204</v>
      </c>
      <c r="E154" s="65" t="s">
        <v>360</v>
      </c>
      <c r="F154" s="14"/>
      <c r="G154" s="56" t="s">
        <v>213</v>
      </c>
      <c r="H154" s="56"/>
      <c r="I154" s="56"/>
      <c r="J154" s="56"/>
      <c r="K154" s="14"/>
    </row>
    <row r="155" spans="1:11" ht="47.25">
      <c r="A155" s="14">
        <f t="shared" si="2"/>
        <v>52</v>
      </c>
      <c r="B155" s="58" t="s">
        <v>365</v>
      </c>
      <c r="C155" s="14" t="s">
        <v>203</v>
      </c>
      <c r="D155" s="14" t="s">
        <v>204</v>
      </c>
      <c r="E155" s="65" t="s">
        <v>360</v>
      </c>
      <c r="F155" s="14"/>
      <c r="G155" s="56"/>
      <c r="H155" s="56"/>
      <c r="I155" s="56" t="s">
        <v>213</v>
      </c>
      <c r="J155" s="56"/>
      <c r="K155" s="14"/>
    </row>
    <row r="156" spans="1:11" ht="47.25">
      <c r="A156" s="14">
        <f t="shared" si="2"/>
        <v>53</v>
      </c>
      <c r="B156" s="58" t="s">
        <v>366</v>
      </c>
      <c r="C156" s="14" t="s">
        <v>203</v>
      </c>
      <c r="D156" s="14" t="s">
        <v>204</v>
      </c>
      <c r="E156" s="65" t="s">
        <v>360</v>
      </c>
      <c r="F156" s="14"/>
      <c r="G156" s="56"/>
      <c r="H156" s="56"/>
      <c r="I156" s="56"/>
      <c r="J156" s="56"/>
      <c r="K156" s="14"/>
    </row>
    <row r="157" spans="1:11" ht="31.5">
      <c r="A157" s="14">
        <f t="shared" si="2"/>
        <v>54</v>
      </c>
      <c r="B157" s="58" t="s">
        <v>367</v>
      </c>
      <c r="C157" s="14" t="s">
        <v>203</v>
      </c>
      <c r="D157" s="14" t="s">
        <v>204</v>
      </c>
      <c r="E157" s="14" t="s">
        <v>373</v>
      </c>
      <c r="F157" s="14"/>
      <c r="G157" s="56" t="s">
        <v>213</v>
      </c>
      <c r="H157" s="56"/>
      <c r="I157" s="56"/>
      <c r="J157" s="56"/>
      <c r="K157" s="14"/>
    </row>
    <row r="158" spans="1:11" ht="47.25">
      <c r="A158" s="14">
        <f t="shared" si="2"/>
        <v>55</v>
      </c>
      <c r="B158" s="58" t="s">
        <v>368</v>
      </c>
      <c r="C158" s="14" t="s">
        <v>203</v>
      </c>
      <c r="D158" s="14" t="s">
        <v>204</v>
      </c>
      <c r="E158" s="14" t="s">
        <v>373</v>
      </c>
      <c r="F158" s="14"/>
      <c r="G158" s="56"/>
      <c r="H158" s="56" t="s">
        <v>213</v>
      </c>
      <c r="I158" s="56"/>
      <c r="J158" s="56"/>
      <c r="K158" s="14"/>
    </row>
    <row r="159" spans="1:11">
      <c r="A159" s="54" t="s">
        <v>304</v>
      </c>
      <c r="B159" s="67" t="s">
        <v>305</v>
      </c>
      <c r="C159" s="68"/>
      <c r="D159" s="68"/>
      <c r="E159" s="68"/>
      <c r="F159" s="14"/>
      <c r="G159" s="56"/>
      <c r="H159" s="56"/>
      <c r="I159" s="56"/>
      <c r="J159" s="56"/>
      <c r="K159" s="14"/>
    </row>
    <row r="160" spans="1:11" ht="31.5">
      <c r="A160" s="14">
        <v>56</v>
      </c>
      <c r="B160" s="73" t="s">
        <v>369</v>
      </c>
      <c r="C160" s="22" t="s">
        <v>203</v>
      </c>
      <c r="D160" s="22" t="s">
        <v>204</v>
      </c>
      <c r="E160" s="22" t="s">
        <v>373</v>
      </c>
      <c r="F160" s="22"/>
      <c r="G160" s="74"/>
      <c r="H160" s="74"/>
      <c r="I160" s="74" t="s">
        <v>213</v>
      </c>
      <c r="J160" s="74"/>
      <c r="K160" s="22"/>
    </row>
  </sheetData>
  <mergeCells count="7">
    <mergeCell ref="B140:E140"/>
    <mergeCell ref="B99:J99"/>
    <mergeCell ref="A1:B1"/>
    <mergeCell ref="A2:K2"/>
    <mergeCell ref="A3:K3"/>
    <mergeCell ref="F5:J5"/>
    <mergeCell ref="B6:J6"/>
  </mergeCells>
  <pageMargins left="0.7" right="0.7" top="0.75" bottom="0.75" header="0.3" footer="0.3"/>
  <pageSetup paperSize="9" scale="7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3.Các dự án đang triển khai</vt:lpstr>
      <vt:lpstr>3.1.DA tiếp tục thu hút ĐT</vt:lpstr>
      <vt:lpstr>'3.1.DA tiếp tục thu hút ĐT'!Print_Area</vt:lpstr>
      <vt:lpstr>'3.Các dự án đang triển khai'!Print_Area</vt:lpstr>
      <vt:lpstr>'3.1.DA tiếp tục thu hút ĐT'!Print_Titles</vt:lpstr>
      <vt:lpstr>'3.Các dự án đang triển khai'!Print_Titles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Administrator</cp:lastModifiedBy>
  <cp:lastPrinted>2026-01-30T07:34:35Z</cp:lastPrinted>
  <dcterms:created xsi:type="dcterms:W3CDTF">2026-01-30T04:25:00Z</dcterms:created>
  <dcterms:modified xsi:type="dcterms:W3CDTF">2026-02-23T08:58:31Z</dcterms:modified>
</cp:coreProperties>
</file>